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energoneft-t.ru\files\РЭК\2027\Передача ЭЭ Томская область\Инвестиционная программа\ПР№380 от 05.05.2016_корр\"/>
    </mc:Choice>
  </mc:AlternateContent>
  <bookViews>
    <workbookView xWindow="-32760" yWindow="-32760" windowWidth="15150" windowHeight="8295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K0501_1027001619369_19_0_69_0" sheetId="1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nm._FilterDatabase" localSheetId="3" hidden="1">K0501_1027001619369_19_0_69_0!$A$26:$S$473</definedName>
    <definedName name="_xlnm.Print_Titles" localSheetId="3">K0501_1027001619369_19_0_69_0!$22:$25</definedName>
    <definedName name="_xlnm.Print_Area" localSheetId="3">K0501_1027001619369_19_0_69_0!$A$1:$S$473</definedName>
  </definedNames>
  <calcPr calcId="152511"/>
</workbook>
</file>

<file path=xl/calcChain.xml><?xml version="1.0" encoding="utf-8"?>
<calcChain xmlns="http://schemas.openxmlformats.org/spreadsheetml/2006/main">
  <c r="N364" i="13" l="1"/>
  <c r="L364" i="13"/>
  <c r="N361" i="13"/>
  <c r="L361" i="13"/>
  <c r="N359" i="13"/>
  <c r="L359" i="13"/>
  <c r="J364" i="13"/>
  <c r="J361" i="13"/>
  <c r="J359" i="13"/>
  <c r="H364" i="13"/>
  <c r="H361" i="13"/>
  <c r="H359" i="13"/>
  <c r="N331" i="13" l="1"/>
  <c r="L331" i="13"/>
  <c r="J331" i="13"/>
  <c r="R331" i="13" s="1"/>
  <c r="H331" i="13"/>
  <c r="F331" i="13"/>
  <c r="D331" i="13"/>
  <c r="N328" i="13"/>
  <c r="L328" i="13"/>
  <c r="R328" i="13" s="1"/>
  <c r="J328" i="13"/>
  <c r="H328" i="13"/>
  <c r="G328" i="13"/>
  <c r="F328" i="13"/>
  <c r="D328" i="13"/>
  <c r="D322" i="13"/>
  <c r="S320" i="13"/>
  <c r="R319" i="13"/>
  <c r="O319" i="13"/>
  <c r="M319" i="13"/>
  <c r="K319" i="13"/>
  <c r="I319" i="13"/>
  <c r="S318" i="13"/>
  <c r="R318" i="13"/>
  <c r="S317" i="13"/>
  <c r="R317" i="13"/>
  <c r="R316" i="13"/>
  <c r="O316" i="13"/>
  <c r="M316" i="13"/>
  <c r="K316" i="13"/>
  <c r="I316" i="13"/>
  <c r="I314" i="13" s="1"/>
  <c r="I312" i="13" s="1"/>
  <c r="I310" i="13" s="1"/>
  <c r="I308" i="13" s="1"/>
  <c r="I306" i="13" s="1"/>
  <c r="I304" i="13" s="1"/>
  <c r="I302" i="13" s="1"/>
  <c r="I300" i="13" s="1"/>
  <c r="I298" i="13" s="1"/>
  <c r="I296" i="13" s="1"/>
  <c r="I294" i="13" s="1"/>
  <c r="I292" i="13" s="1"/>
  <c r="I290" i="13" s="1"/>
  <c r="I288" i="13" s="1"/>
  <c r="I286" i="13" s="1"/>
  <c r="I284" i="13" s="1"/>
  <c r="I282" i="13" s="1"/>
  <c r="I280" i="13" s="1"/>
  <c r="I278" i="13" s="1"/>
  <c r="I276" i="13" s="1"/>
  <c r="I274" i="13" s="1"/>
  <c r="I272" i="13" s="1"/>
  <c r="G316" i="13"/>
  <c r="R315" i="13"/>
  <c r="O315" i="13"/>
  <c r="O313" i="13" s="1"/>
  <c r="O311" i="13" s="1"/>
  <c r="O309" i="13" s="1"/>
  <c r="O307" i="13" s="1"/>
  <c r="O305" i="13" s="1"/>
  <c r="O303" i="13" s="1"/>
  <c r="O301" i="13" s="1"/>
  <c r="O299" i="13" s="1"/>
  <c r="O297" i="13" s="1"/>
  <c r="O295" i="13" s="1"/>
  <c r="O293" i="13" s="1"/>
  <c r="O291" i="13" s="1"/>
  <c r="O289" i="13" s="1"/>
  <c r="O287" i="13" s="1"/>
  <c r="O285" i="13" s="1"/>
  <c r="O283" i="13" s="1"/>
  <c r="O281" i="13" s="1"/>
  <c r="O279" i="13" s="1"/>
  <c r="O277" i="13" s="1"/>
  <c r="O275" i="13" s="1"/>
  <c r="O273" i="13" s="1"/>
  <c r="O271" i="13" s="1"/>
  <c r="O270" i="13" s="1"/>
  <c r="K315" i="13"/>
  <c r="I315" i="13"/>
  <c r="R314" i="13"/>
  <c r="O314" i="13"/>
  <c r="M314" i="13"/>
  <c r="K314" i="13"/>
  <c r="K312" i="13" s="1"/>
  <c r="G314" i="13"/>
  <c r="R313" i="13"/>
  <c r="K313" i="13"/>
  <c r="I313" i="13"/>
  <c r="I311" i="13" s="1"/>
  <c r="R312" i="13"/>
  <c r="O312" i="13"/>
  <c r="O310" i="13" s="1"/>
  <c r="O308" i="13" s="1"/>
  <c r="O306" i="13" s="1"/>
  <c r="O304" i="13" s="1"/>
  <c r="O302" i="13" s="1"/>
  <c r="O300" i="13" s="1"/>
  <c r="O298" i="13" s="1"/>
  <c r="O296" i="13" s="1"/>
  <c r="O294" i="13" s="1"/>
  <c r="O292" i="13" s="1"/>
  <c r="O290" i="13" s="1"/>
  <c r="O288" i="13" s="1"/>
  <c r="O286" i="13" s="1"/>
  <c r="O284" i="13" s="1"/>
  <c r="O282" i="13" s="1"/>
  <c r="O280" i="13" s="1"/>
  <c r="O278" i="13" s="1"/>
  <c r="O276" i="13" s="1"/>
  <c r="O274" i="13" s="1"/>
  <c r="O272" i="13" s="1"/>
  <c r="M312" i="13"/>
  <c r="G312" i="13"/>
  <c r="G310" i="13" s="1"/>
  <c r="G308" i="13" s="1"/>
  <c r="G306" i="13" s="1"/>
  <c r="R311" i="13"/>
  <c r="K311" i="13"/>
  <c r="F311" i="13"/>
  <c r="R310" i="13"/>
  <c r="M310" i="13"/>
  <c r="K310" i="13"/>
  <c r="S310" i="13" s="1"/>
  <c r="R309" i="13"/>
  <c r="K309" i="13"/>
  <c r="I309" i="13"/>
  <c r="I307" i="13" s="1"/>
  <c r="I305" i="13" s="1"/>
  <c r="I303" i="13" s="1"/>
  <c r="I301" i="13" s="1"/>
  <c r="I299" i="13" s="1"/>
  <c r="I297" i="13" s="1"/>
  <c r="I295" i="13" s="1"/>
  <c r="I293" i="13" s="1"/>
  <c r="I291" i="13" s="1"/>
  <c r="I289" i="13" s="1"/>
  <c r="I287" i="13" s="1"/>
  <c r="I285" i="13" s="1"/>
  <c r="I283" i="13" s="1"/>
  <c r="I281" i="13" s="1"/>
  <c r="I279" i="13" s="1"/>
  <c r="I277" i="13" s="1"/>
  <c r="I275" i="13" s="1"/>
  <c r="I273" i="13" s="1"/>
  <c r="I271" i="13" s="1"/>
  <c r="I270" i="13" s="1"/>
  <c r="G309" i="13"/>
  <c r="F309" i="13"/>
  <c r="R308" i="13"/>
  <c r="M308" i="13"/>
  <c r="R307" i="13"/>
  <c r="K307" i="13"/>
  <c r="R306" i="13"/>
  <c r="M306" i="13"/>
  <c r="R305" i="13"/>
  <c r="K305" i="13"/>
  <c r="R304" i="13"/>
  <c r="M304" i="13"/>
  <c r="M302" i="13" s="1"/>
  <c r="M300" i="13" s="1"/>
  <c r="G304" i="13"/>
  <c r="R303" i="13"/>
  <c r="K303" i="13"/>
  <c r="K301" i="13" s="1"/>
  <c r="R302" i="13"/>
  <c r="G302" i="13"/>
  <c r="G300" i="13" s="1"/>
  <c r="G298" i="13" s="1"/>
  <c r="G296" i="13" s="1"/>
  <c r="G294" i="13" s="1"/>
  <c r="G292" i="13" s="1"/>
  <c r="G290" i="13" s="1"/>
  <c r="G288" i="13" s="1"/>
  <c r="G286" i="13" s="1"/>
  <c r="G284" i="13" s="1"/>
  <c r="G282" i="13" s="1"/>
  <c r="G280" i="13" s="1"/>
  <c r="G278" i="13" s="1"/>
  <c r="G276" i="13" s="1"/>
  <c r="R301" i="13"/>
  <c r="R300" i="13"/>
  <c r="R299" i="13"/>
  <c r="N299" i="13"/>
  <c r="L299" i="13"/>
  <c r="K299" i="13"/>
  <c r="J299" i="13"/>
  <c r="H299" i="13"/>
  <c r="E299" i="13"/>
  <c r="D299" i="13"/>
  <c r="R298" i="13"/>
  <c r="M298" i="13"/>
  <c r="M296" i="13" s="1"/>
  <c r="M294" i="13" s="1"/>
  <c r="M292" i="13" s="1"/>
  <c r="M290" i="13" s="1"/>
  <c r="M288" i="13" s="1"/>
  <c r="M286" i="13" s="1"/>
  <c r="M284" i="13" s="1"/>
  <c r="M282" i="13" s="1"/>
  <c r="M280" i="13" s="1"/>
  <c r="M278" i="13" s="1"/>
  <c r="M276" i="13" s="1"/>
  <c r="M274" i="13" s="1"/>
  <c r="M272" i="13" s="1"/>
  <c r="R297" i="13"/>
  <c r="K297" i="13"/>
  <c r="K295" i="13" s="1"/>
  <c r="F297" i="13"/>
  <c r="R296" i="13"/>
  <c r="R295" i="13"/>
  <c r="R294" i="13"/>
  <c r="R293" i="13"/>
  <c r="R292" i="13"/>
  <c r="R291" i="13"/>
  <c r="R290" i="13"/>
  <c r="R289" i="13"/>
  <c r="F289" i="13"/>
  <c r="R288" i="13"/>
  <c r="R287" i="13"/>
  <c r="R286" i="13"/>
  <c r="R285" i="13"/>
  <c r="F285" i="13"/>
  <c r="R284" i="13"/>
  <c r="R283" i="13"/>
  <c r="R282" i="13"/>
  <c r="R281" i="13"/>
  <c r="F281" i="13"/>
  <c r="R280" i="13"/>
  <c r="R279" i="13"/>
  <c r="R278" i="13"/>
  <c r="R277" i="13"/>
  <c r="F276" i="13"/>
  <c r="R275" i="13"/>
  <c r="J275" i="13"/>
  <c r="L275" i="13" s="1"/>
  <c r="L271" i="13" s="1"/>
  <c r="H275" i="13"/>
  <c r="F275" i="13"/>
  <c r="R274" i="13"/>
  <c r="R273" i="13"/>
  <c r="L273" i="13"/>
  <c r="J273" i="13"/>
  <c r="H273" i="13"/>
  <c r="F273" i="13"/>
  <c r="F272" i="13"/>
  <c r="E272" i="13"/>
  <c r="D272" i="13"/>
  <c r="R271" i="13"/>
  <c r="J271" i="13"/>
  <c r="J270" i="13" s="1"/>
  <c r="H271" i="13"/>
  <c r="G271" i="13"/>
  <c r="F271" i="13"/>
  <c r="F270" i="13" s="1"/>
  <c r="E271" i="13"/>
  <c r="D271" i="13"/>
  <c r="R270" i="13"/>
  <c r="N270" i="13"/>
  <c r="L270" i="13"/>
  <c r="H270" i="13"/>
  <c r="G270" i="13"/>
  <c r="E270" i="13"/>
  <c r="D270" i="13"/>
  <c r="S268" i="13"/>
  <c r="R268" i="13"/>
  <c r="G268" i="13"/>
  <c r="F268" i="13"/>
  <c r="E268" i="13"/>
  <c r="S267" i="13"/>
  <c r="R267" i="13"/>
  <c r="G267" i="13"/>
  <c r="F267" i="13"/>
  <c r="E267" i="13"/>
  <c r="S266" i="13"/>
  <c r="S265" i="13"/>
  <c r="R265" i="13"/>
  <c r="S264" i="13"/>
  <c r="R264" i="13"/>
  <c r="R263" i="13"/>
  <c r="N263" i="13"/>
  <c r="M263" i="13"/>
  <c r="L263" i="13"/>
  <c r="J263" i="13"/>
  <c r="I263" i="13"/>
  <c r="H263" i="13"/>
  <c r="F263" i="13"/>
  <c r="E263" i="13"/>
  <c r="R262" i="13"/>
  <c r="O262" i="13"/>
  <c r="O263" i="13" s="1"/>
  <c r="N262" i="13"/>
  <c r="M262" i="13"/>
  <c r="L262" i="13"/>
  <c r="K262" i="13"/>
  <c r="J262" i="13"/>
  <c r="I262" i="13"/>
  <c r="H262" i="13"/>
  <c r="G262" i="13"/>
  <c r="G263" i="13" s="1"/>
  <c r="F262" i="13"/>
  <c r="E262" i="13"/>
  <c r="M260" i="13"/>
  <c r="E260" i="13"/>
  <c r="M259" i="13"/>
  <c r="E259" i="13"/>
  <c r="O258" i="13"/>
  <c r="I258" i="13"/>
  <c r="D251" i="13"/>
  <c r="R238" i="13"/>
  <c r="E238" i="13"/>
  <c r="D238" i="13"/>
  <c r="D262" i="13" s="1"/>
  <c r="D263" i="13" s="1"/>
  <c r="R231" i="13"/>
  <c r="G231" i="13"/>
  <c r="E231" i="13"/>
  <c r="R227" i="13"/>
  <c r="R226" i="13" s="1"/>
  <c r="O227" i="13"/>
  <c r="N227" i="13"/>
  <c r="M227" i="13"/>
  <c r="L227" i="13"/>
  <c r="L226" i="13" s="1"/>
  <c r="L259" i="13" s="1"/>
  <c r="L260" i="13" s="1"/>
  <c r="K227" i="13"/>
  <c r="J227" i="13"/>
  <c r="I227" i="13"/>
  <c r="H227" i="13"/>
  <c r="H226" i="13" s="1"/>
  <c r="H259" i="13" s="1"/>
  <c r="H260" i="13" s="1"/>
  <c r="G227" i="13"/>
  <c r="F227" i="13"/>
  <c r="E227" i="13"/>
  <c r="D227" i="13"/>
  <c r="D226" i="13" s="1"/>
  <c r="D259" i="13" s="1"/>
  <c r="D260" i="13" s="1"/>
  <c r="O226" i="13"/>
  <c r="O259" i="13" s="1"/>
  <c r="O260" i="13" s="1"/>
  <c r="N226" i="13"/>
  <c r="N259" i="13" s="1"/>
  <c r="N260" i="13" s="1"/>
  <c r="M226" i="13"/>
  <c r="K226" i="13"/>
  <c r="K259" i="13" s="1"/>
  <c r="K260" i="13" s="1"/>
  <c r="J226" i="13"/>
  <c r="J259" i="13" s="1"/>
  <c r="I226" i="13"/>
  <c r="I259" i="13" s="1"/>
  <c r="I260" i="13" s="1"/>
  <c r="G226" i="13"/>
  <c r="G259" i="13" s="1"/>
  <c r="G260" i="13" s="1"/>
  <c r="F226" i="13"/>
  <c r="F259" i="13" s="1"/>
  <c r="F260" i="13" s="1"/>
  <c r="E226" i="13"/>
  <c r="R218" i="13"/>
  <c r="R217" i="13"/>
  <c r="R216" i="13"/>
  <c r="G216" i="13"/>
  <c r="F216" i="13"/>
  <c r="E216" i="13"/>
  <c r="R215" i="13"/>
  <c r="G215" i="13"/>
  <c r="F215" i="13"/>
  <c r="E215" i="13"/>
  <c r="R214" i="13"/>
  <c r="G214" i="13"/>
  <c r="F214" i="13"/>
  <c r="E214" i="13"/>
  <c r="R213" i="13"/>
  <c r="G213" i="13"/>
  <c r="F213" i="13"/>
  <c r="E213" i="13"/>
  <c r="R212" i="13"/>
  <c r="G212" i="13"/>
  <c r="F212" i="13"/>
  <c r="R211" i="13"/>
  <c r="G211" i="13"/>
  <c r="F211" i="13"/>
  <c r="E211" i="13"/>
  <c r="R210" i="13"/>
  <c r="G210" i="13"/>
  <c r="E210" i="13"/>
  <c r="R209" i="13"/>
  <c r="G209" i="13"/>
  <c r="G201" i="13" s="1"/>
  <c r="E209" i="13"/>
  <c r="R208" i="13"/>
  <c r="G208" i="13"/>
  <c r="E208" i="13"/>
  <c r="E201" i="13" s="1"/>
  <c r="R207" i="13"/>
  <c r="R206" i="13"/>
  <c r="R205" i="13"/>
  <c r="R204" i="13"/>
  <c r="R203" i="13"/>
  <c r="R202" i="13"/>
  <c r="G202" i="13"/>
  <c r="F202" i="13"/>
  <c r="E202" i="13"/>
  <c r="N201" i="13"/>
  <c r="L201" i="13"/>
  <c r="R201" i="13" s="1"/>
  <c r="J201" i="13"/>
  <c r="H201" i="13"/>
  <c r="F201" i="13"/>
  <c r="D201" i="13"/>
  <c r="R200" i="13"/>
  <c r="E200" i="13"/>
  <c r="G198" i="13"/>
  <c r="E198" i="13"/>
  <c r="E197" i="13" s="1"/>
  <c r="G197" i="13"/>
  <c r="F197" i="13"/>
  <c r="R193" i="13"/>
  <c r="G193" i="13"/>
  <c r="G331" i="13" s="1"/>
  <c r="E193" i="13"/>
  <c r="E331" i="13" s="1"/>
  <c r="R192" i="13"/>
  <c r="R191" i="13"/>
  <c r="G191" i="13"/>
  <c r="E191" i="13"/>
  <c r="E183" i="13" s="1"/>
  <c r="R190" i="13"/>
  <c r="R189" i="13"/>
  <c r="G189" i="13"/>
  <c r="E189" i="13"/>
  <c r="E328" i="13" s="1"/>
  <c r="O183" i="13"/>
  <c r="N183" i="13"/>
  <c r="N258" i="13" s="1"/>
  <c r="M183" i="13"/>
  <c r="M258" i="13" s="1"/>
  <c r="L183" i="13"/>
  <c r="K183" i="13"/>
  <c r="S183" i="13" s="1"/>
  <c r="J183" i="13"/>
  <c r="J322" i="13" s="1"/>
  <c r="I183" i="13"/>
  <c r="H183" i="13"/>
  <c r="H322" i="13" s="1"/>
  <c r="G183" i="13"/>
  <c r="G322" i="13" s="1"/>
  <c r="F183" i="13"/>
  <c r="F322" i="13" s="1"/>
  <c r="D183" i="13"/>
  <c r="D258" i="13" s="1"/>
  <c r="G274" i="13" l="1"/>
  <c r="G272" i="13" s="1"/>
  <c r="H276" i="13"/>
  <c r="E322" i="13"/>
  <c r="E258" i="13"/>
  <c r="E266" i="13" s="1"/>
  <c r="D266" i="13"/>
  <c r="R259" i="13"/>
  <c r="J260" i="13"/>
  <c r="R260" i="13" s="1"/>
  <c r="J258" i="13"/>
  <c r="K263" i="13"/>
  <c r="S263" i="13" s="1"/>
  <c r="S262" i="13"/>
  <c r="K293" i="13"/>
  <c r="S319" i="13"/>
  <c r="M315" i="13"/>
  <c r="L322" i="13"/>
  <c r="R322" i="13" s="1"/>
  <c r="L258" i="13"/>
  <c r="L266" i="13" s="1"/>
  <c r="R183" i="13"/>
  <c r="F313" i="13"/>
  <c r="F299" i="13" s="1"/>
  <c r="G258" i="13"/>
  <c r="G266" i="13" s="1"/>
  <c r="K258" i="13"/>
  <c r="G299" i="13"/>
  <c r="K308" i="13"/>
  <c r="S316" i="13"/>
  <c r="N322" i="13"/>
  <c r="F258" i="13"/>
  <c r="F266" i="13" s="1"/>
  <c r="H258" i="13"/>
  <c r="H266" i="13" s="1"/>
  <c r="S312" i="13"/>
  <c r="S314" i="13"/>
  <c r="J276" i="13" l="1"/>
  <c r="H272" i="13"/>
  <c r="K306" i="13"/>
  <c r="S308" i="13"/>
  <c r="S315" i="13"/>
  <c r="M313" i="13"/>
  <c r="K291" i="13"/>
  <c r="J266" i="13"/>
  <c r="R266" i="13" s="1"/>
  <c r="R258" i="13"/>
  <c r="K289" i="13" l="1"/>
  <c r="K304" i="13"/>
  <c r="S306" i="13"/>
  <c r="S313" i="13"/>
  <c r="M311" i="13"/>
  <c r="L276" i="13"/>
  <c r="L272" i="13" s="1"/>
  <c r="J272" i="13"/>
  <c r="R272" i="13" s="1"/>
  <c r="R276" i="13"/>
  <c r="K287" i="13" l="1"/>
  <c r="S311" i="13"/>
  <c r="M309" i="13"/>
  <c r="S304" i="13"/>
  <c r="K302" i="13"/>
  <c r="S302" i="13" l="1"/>
  <c r="K300" i="13"/>
  <c r="K285" i="13"/>
  <c r="M307" i="13"/>
  <c r="S309" i="13"/>
  <c r="K283" i="13" l="1"/>
  <c r="S300" i="13"/>
  <c r="K298" i="13"/>
  <c r="S307" i="13"/>
  <c r="M305" i="13"/>
  <c r="K281" i="13" l="1"/>
  <c r="K296" i="13"/>
  <c r="S298" i="13"/>
  <c r="M303" i="13"/>
  <c r="S305" i="13"/>
  <c r="S303" i="13" l="1"/>
  <c r="M301" i="13"/>
  <c r="K279" i="13"/>
  <c r="S296" i="13"/>
  <c r="K294" i="13"/>
  <c r="S294" i="13" l="1"/>
  <c r="K292" i="13"/>
  <c r="M299" i="13"/>
  <c r="S301" i="13"/>
  <c r="K277" i="13"/>
  <c r="M297" i="13" l="1"/>
  <c r="S299" i="13"/>
  <c r="K290" i="13"/>
  <c r="S292" i="13"/>
  <c r="K275" i="13"/>
  <c r="M295" i="13" l="1"/>
  <c r="S297" i="13"/>
  <c r="K273" i="13"/>
  <c r="S290" i="13"/>
  <c r="K288" i="13"/>
  <c r="K271" i="13" l="1"/>
  <c r="M293" i="13"/>
  <c r="S295" i="13"/>
  <c r="S288" i="13"/>
  <c r="K286" i="13"/>
  <c r="M291" i="13" l="1"/>
  <c r="S293" i="13"/>
  <c r="K284" i="13"/>
  <c r="S286" i="13"/>
  <c r="K270" i="13"/>
  <c r="M289" i="13" l="1"/>
  <c r="S291" i="13"/>
  <c r="S284" i="13"/>
  <c r="K282" i="13"/>
  <c r="M287" i="13" l="1"/>
  <c r="S289" i="13"/>
  <c r="K280" i="13"/>
  <c r="S282" i="13"/>
  <c r="S280" i="13" l="1"/>
  <c r="K278" i="13"/>
  <c r="M285" i="13"/>
  <c r="S287" i="13"/>
  <c r="M283" i="13" l="1"/>
  <c r="S285" i="13"/>
  <c r="S278" i="13"/>
  <c r="K276" i="13"/>
  <c r="S276" i="13" l="1"/>
  <c r="K274" i="13"/>
  <c r="M281" i="13"/>
  <c r="S283" i="13"/>
  <c r="M279" i="13" l="1"/>
  <c r="S281" i="13"/>
  <c r="K272" i="13"/>
  <c r="S272" i="13" s="1"/>
  <c r="S274" i="13"/>
  <c r="M277" i="13" l="1"/>
  <c r="S279" i="13"/>
  <c r="M275" i="13" l="1"/>
  <c r="S277" i="13"/>
  <c r="M273" i="13" l="1"/>
  <c r="S275" i="13"/>
  <c r="M271" i="13" l="1"/>
  <c r="S273" i="13"/>
  <c r="M270" i="13" l="1"/>
  <c r="S270" i="13" s="1"/>
  <c r="S271" i="13"/>
  <c r="S390" i="13" l="1"/>
  <c r="S391" i="13"/>
  <c r="S392" i="13"/>
  <c r="S393" i="13"/>
  <c r="S399" i="13"/>
  <c r="S423" i="13"/>
  <c r="S417" i="13" s="1"/>
  <c r="S416" i="13" s="1"/>
  <c r="R390" i="13"/>
  <c r="R391" i="13"/>
  <c r="R392" i="13"/>
  <c r="R393" i="13"/>
  <c r="R399" i="13"/>
  <c r="R416" i="13"/>
  <c r="R417" i="13"/>
  <c r="O399" i="13"/>
  <c r="O423" i="13"/>
  <c r="O417" i="13" s="1"/>
  <c r="O416" i="13" s="1"/>
  <c r="M399" i="13"/>
  <c r="M423" i="13"/>
  <c r="M417" i="13" s="1"/>
  <c r="M416" i="13" s="1"/>
  <c r="K423" i="13"/>
  <c r="K417" i="13" s="1"/>
  <c r="K416" i="13" s="1"/>
  <c r="K399" i="13"/>
  <c r="I390" i="13"/>
  <c r="I445" i="13"/>
  <c r="I449" i="13"/>
  <c r="I399" i="13"/>
  <c r="I417" i="13"/>
  <c r="I416" i="13" s="1"/>
  <c r="I423" i="13"/>
  <c r="N171" i="13"/>
  <c r="L171" i="13"/>
  <c r="L174" i="13" s="1"/>
  <c r="J171" i="13"/>
  <c r="J176" i="13"/>
  <c r="N174" i="13"/>
  <c r="J174" i="13"/>
  <c r="H171" i="13"/>
  <c r="H174" i="13" s="1"/>
  <c r="G171" i="13"/>
  <c r="E171" i="13"/>
  <c r="N399" i="13" l="1"/>
  <c r="N393" i="13" s="1"/>
  <c r="N392" i="13" s="1"/>
  <c r="L399" i="13"/>
  <c r="L393" i="13" s="1"/>
  <c r="L392" i="13" s="1"/>
  <c r="J399" i="13"/>
  <c r="J393" i="13" s="1"/>
  <c r="J392" i="13" s="1"/>
  <c r="H399" i="13"/>
  <c r="H393" i="13" s="1"/>
  <c r="H392" i="13" s="1"/>
  <c r="N423" i="13"/>
  <c r="N417" i="13" s="1"/>
  <c r="N416" i="13" s="1"/>
  <c r="L423" i="13"/>
  <c r="L417" i="13" s="1"/>
  <c r="L416" i="13" s="1"/>
  <c r="J423" i="13"/>
  <c r="J417" i="13" s="1"/>
  <c r="J416" i="13" s="1"/>
  <c r="H423" i="13"/>
  <c r="H417" i="13" s="1"/>
  <c r="H416" i="13" s="1"/>
  <c r="F423" i="13"/>
  <c r="F417" i="13" s="1"/>
  <c r="F416" i="13" s="1"/>
  <c r="F399" i="13"/>
  <c r="H391" i="13" l="1"/>
  <c r="L391" i="13"/>
  <c r="L390" i="13" s="1"/>
  <c r="N391" i="13"/>
  <c r="N390" i="13" s="1"/>
  <c r="J391" i="13"/>
  <c r="J390" i="13" s="1"/>
  <c r="G364" i="13"/>
  <c r="N384" i="13"/>
  <c r="L384" i="13"/>
  <c r="J384" i="13"/>
  <c r="H384" i="13"/>
  <c r="E384" i="13"/>
  <c r="F384" i="13"/>
  <c r="G384" i="13"/>
  <c r="F359" i="13" l="1"/>
  <c r="F361" i="13"/>
  <c r="F364" i="13"/>
  <c r="G362" i="13" l="1"/>
  <c r="G359" i="13"/>
  <c r="G361" i="13"/>
  <c r="E364" i="13" l="1"/>
  <c r="D364" i="13"/>
  <c r="E361" i="13"/>
  <c r="E359" i="13"/>
  <c r="E357" i="13" s="1"/>
  <c r="F357" i="13"/>
  <c r="D359" i="13"/>
  <c r="J366" i="13" l="1"/>
  <c r="H366" i="13"/>
  <c r="G366" i="13"/>
  <c r="E366" i="13"/>
  <c r="N366" i="13" l="1"/>
  <c r="L366" i="13"/>
  <c r="N154" i="13" l="1"/>
  <c r="N151" i="13"/>
  <c r="N150" i="13"/>
  <c r="N148" i="13"/>
  <c r="N146" i="13"/>
  <c r="N140" i="13" s="1"/>
  <c r="L154" i="13"/>
  <c r="L151" i="13"/>
  <c r="L150" i="13"/>
  <c r="L148" i="13"/>
  <c r="L146" i="13"/>
  <c r="J154" i="13"/>
  <c r="J151" i="13"/>
  <c r="J150" i="13"/>
  <c r="J148" i="13"/>
  <c r="J146" i="13"/>
  <c r="H146" i="13"/>
  <c r="H148" i="13"/>
  <c r="H150" i="13"/>
  <c r="H154" i="13"/>
  <c r="N139" i="13"/>
  <c r="N135" i="13"/>
  <c r="N133" i="13"/>
  <c r="N131" i="13"/>
  <c r="L139" i="13"/>
  <c r="L135" i="13"/>
  <c r="L133" i="13"/>
  <c r="L131" i="13"/>
  <c r="J139" i="13"/>
  <c r="J135" i="13"/>
  <c r="J133" i="13"/>
  <c r="J131" i="13"/>
  <c r="H139" i="13"/>
  <c r="H135" i="13"/>
  <c r="H133" i="13"/>
  <c r="H131" i="13"/>
  <c r="N126" i="13"/>
  <c r="N122" i="13"/>
  <c r="N118" i="13"/>
  <c r="N116" i="13"/>
  <c r="N115" i="13" s="1"/>
  <c r="N106" i="13" s="1"/>
  <c r="N110" i="13"/>
  <c r="L126" i="13"/>
  <c r="L122" i="13"/>
  <c r="L118" i="13"/>
  <c r="L116" i="13"/>
  <c r="L110" i="13"/>
  <c r="J126" i="13"/>
  <c r="J122" i="13"/>
  <c r="J118" i="13"/>
  <c r="J116" i="13"/>
  <c r="J110" i="13"/>
  <c r="I124" i="13"/>
  <c r="I123" i="13"/>
  <c r="I122" i="13"/>
  <c r="I121" i="13"/>
  <c r="I120" i="13"/>
  <c r="I119" i="13"/>
  <c r="I118" i="13"/>
  <c r="I117" i="13"/>
  <c r="I116" i="13"/>
  <c r="I114" i="13"/>
  <c r="I113" i="13"/>
  <c r="I112" i="13"/>
  <c r="I111" i="13"/>
  <c r="I110" i="13"/>
  <c r="I109" i="13"/>
  <c r="I108" i="13"/>
  <c r="I107" i="13"/>
  <c r="I106" i="13"/>
  <c r="H116" i="13"/>
  <c r="H115" i="13" s="1"/>
  <c r="H106" i="13" s="1"/>
  <c r="H122" i="13"/>
  <c r="F122" i="13"/>
  <c r="F115" i="13" s="1"/>
  <c r="F116" i="13"/>
  <c r="L115" i="13" l="1"/>
  <c r="L106" i="13" s="1"/>
  <c r="L140" i="13"/>
  <c r="J115" i="13"/>
  <c r="J106" i="13" s="1"/>
  <c r="J140" i="13"/>
  <c r="N105" i="13"/>
  <c r="N102" i="13"/>
  <c r="N101" i="13"/>
  <c r="N99" i="13"/>
  <c r="N97" i="13"/>
  <c r="L105" i="13"/>
  <c r="L102" i="13"/>
  <c r="L101" i="13"/>
  <c r="L99" i="13"/>
  <c r="L97" i="13"/>
  <c r="J105" i="13"/>
  <c r="J102" i="13"/>
  <c r="J101" i="13"/>
  <c r="J99" i="13"/>
  <c r="J97" i="13"/>
  <c r="H105" i="13"/>
  <c r="H101" i="13"/>
  <c r="H99" i="13"/>
  <c r="H97" i="13"/>
  <c r="N86" i="13" l="1"/>
  <c r="L86" i="13"/>
  <c r="J86" i="13"/>
  <c r="H86" i="13"/>
  <c r="N85" i="13"/>
  <c r="L85" i="13"/>
  <c r="J85" i="13"/>
  <c r="H85" i="13"/>
  <c r="N82" i="13"/>
  <c r="N81" i="13"/>
  <c r="L82" i="13"/>
  <c r="L81" i="13"/>
  <c r="J82" i="13"/>
  <c r="J81" i="13"/>
  <c r="H82" i="13"/>
  <c r="H81" i="13"/>
  <c r="N75" i="13"/>
  <c r="L75" i="13"/>
  <c r="J75" i="13"/>
  <c r="H75" i="13"/>
  <c r="N73" i="13"/>
  <c r="L73" i="13"/>
  <c r="J73" i="13"/>
  <c r="H73" i="13"/>
  <c r="J67" i="13"/>
  <c r="N67" i="13"/>
  <c r="L67" i="13"/>
  <c r="H72" i="13"/>
  <c r="H70" i="13"/>
  <c r="H69" i="13"/>
  <c r="N66" i="13"/>
  <c r="N65" i="13"/>
  <c r="L66" i="13"/>
  <c r="L65" i="13"/>
  <c r="J66" i="13"/>
  <c r="J65" i="13"/>
  <c r="H66" i="13"/>
  <c r="H65" i="13"/>
  <c r="K43" i="13"/>
  <c r="H57" i="13" l="1"/>
  <c r="H53" i="13"/>
  <c r="H51" i="13"/>
  <c r="H49" i="13"/>
  <c r="N42" i="13" l="1"/>
  <c r="N38" i="13"/>
  <c r="N36" i="13"/>
  <c r="N34" i="13"/>
  <c r="N39" i="13"/>
  <c r="L42" i="13"/>
  <c r="L38" i="13"/>
  <c r="L36" i="13"/>
  <c r="L34" i="13"/>
  <c r="L39" i="13"/>
  <c r="J34" i="13"/>
  <c r="J36" i="13"/>
  <c r="J42" i="13"/>
  <c r="J38" i="13"/>
  <c r="H42" i="13"/>
  <c r="H34" i="13"/>
  <c r="H38" i="13"/>
  <c r="H36" i="13"/>
  <c r="F169" i="13" l="1"/>
  <c r="F165" i="13"/>
  <c r="F163" i="13"/>
  <c r="F161" i="13"/>
  <c r="F139" i="13"/>
  <c r="F135" i="13"/>
  <c r="F133" i="13"/>
  <c r="F131" i="13"/>
  <c r="F106" i="13"/>
  <c r="F101" i="13"/>
  <c r="F99" i="13"/>
  <c r="F97" i="13"/>
  <c r="F86" i="13"/>
  <c r="F73" i="13"/>
  <c r="F85" i="13"/>
  <c r="F82" i="13"/>
  <c r="F81" i="13"/>
  <c r="F75" i="13"/>
  <c r="F72" i="13"/>
  <c r="F70" i="13"/>
  <c r="F69" i="13"/>
  <c r="F66" i="13"/>
  <c r="F65" i="13"/>
  <c r="F57" i="13"/>
  <c r="F53" i="13"/>
  <c r="F51" i="13"/>
  <c r="F49" i="13"/>
  <c r="F42" i="13"/>
  <c r="F38" i="13"/>
  <c r="F36" i="13"/>
  <c r="F34" i="13"/>
  <c r="I393" i="13" l="1"/>
  <c r="I392" i="13" s="1"/>
  <c r="I391" i="13" s="1"/>
  <c r="H394" i="13"/>
  <c r="I394" i="13"/>
  <c r="J394" i="13"/>
  <c r="F394" i="13" l="1"/>
  <c r="F393" i="13" s="1"/>
  <c r="F392" i="13" s="1"/>
  <c r="F391" i="13" s="1"/>
  <c r="E154" i="13"/>
  <c r="E148" i="13"/>
  <c r="E146" i="13"/>
  <c r="E169" i="13"/>
  <c r="E161" i="13"/>
  <c r="E165" i="13"/>
  <c r="E163" i="13"/>
  <c r="E139" i="13"/>
  <c r="E135" i="13"/>
  <c r="E133" i="13"/>
  <c r="E131" i="13"/>
  <c r="F390" i="13" l="1"/>
  <c r="E120" i="13"/>
  <c r="E117" i="13"/>
  <c r="E112" i="13"/>
  <c r="E107" i="13" s="1"/>
  <c r="E109" i="13"/>
  <c r="E101" i="13"/>
  <c r="E99" i="13"/>
  <c r="E97" i="13"/>
  <c r="G169" i="13" l="1"/>
  <c r="G165" i="13"/>
  <c r="G163" i="13"/>
  <c r="G161" i="13"/>
  <c r="G154" i="13"/>
  <c r="G150" i="13"/>
  <c r="G148" i="13"/>
  <c r="G146" i="13"/>
  <c r="G139" i="13"/>
  <c r="G135" i="13"/>
  <c r="G133" i="13"/>
  <c r="G131" i="13"/>
  <c r="G120" i="13"/>
  <c r="G117" i="13"/>
  <c r="G112" i="13"/>
  <c r="G109" i="13"/>
  <c r="G107" i="13" s="1"/>
  <c r="G99" i="13"/>
  <c r="G101" i="13"/>
  <c r="G97" i="13"/>
  <c r="G140" i="13" l="1"/>
  <c r="G115" i="13"/>
  <c r="G106" i="13"/>
  <c r="G86" i="13" l="1"/>
  <c r="G73" i="13"/>
  <c r="G82" i="13"/>
  <c r="G81" i="13"/>
  <c r="G85" i="13"/>
  <c r="G75" i="13"/>
  <c r="G72" i="13"/>
  <c r="G70" i="13"/>
  <c r="G69" i="13"/>
  <c r="E72" i="13"/>
  <c r="E86" i="13"/>
  <c r="E66" i="13"/>
  <c r="E65" i="13"/>
  <c r="E51" i="13"/>
  <c r="D86" i="13"/>
  <c r="E85" i="13"/>
  <c r="E82" i="13"/>
  <c r="E81" i="13"/>
  <c r="E75" i="13"/>
  <c r="E73" i="13"/>
  <c r="E70" i="13"/>
  <c r="E69" i="13"/>
  <c r="G66" i="13"/>
  <c r="G65" i="13"/>
  <c r="E57" i="13"/>
  <c r="E53" i="13"/>
  <c r="E49" i="13"/>
  <c r="E42" i="13"/>
  <c r="E38" i="13"/>
  <c r="E36" i="13"/>
  <c r="E34" i="13"/>
  <c r="G57" i="13" l="1"/>
  <c r="G53" i="13"/>
  <c r="G51" i="13"/>
  <c r="G49" i="13"/>
  <c r="G42" i="13"/>
  <c r="G105" i="13" s="1"/>
  <c r="G38" i="13"/>
  <c r="G34" i="13"/>
  <c r="G36" i="13"/>
  <c r="G43" i="13" l="1"/>
  <c r="G28" i="13"/>
  <c r="G91" i="13" s="1"/>
  <c r="D384" i="13" l="1"/>
  <c r="D366" i="13"/>
  <c r="D362" i="13"/>
  <c r="D361" i="13"/>
  <c r="D357" i="13" s="1"/>
  <c r="D171" i="13"/>
  <c r="D169" i="13"/>
  <c r="D166" i="13"/>
  <c r="D165" i="13"/>
  <c r="D163" i="13"/>
  <c r="D161" i="13"/>
  <c r="D154" i="13"/>
  <c r="D151" i="13"/>
  <c r="D150" i="13"/>
  <c r="D148" i="13"/>
  <c r="D146" i="13"/>
  <c r="D139" i="13"/>
  <c r="D136" i="13"/>
  <c r="D135" i="13"/>
  <c r="D133" i="13"/>
  <c r="D131" i="13"/>
  <c r="D126" i="13"/>
  <c r="D120" i="13"/>
  <c r="D118" i="13"/>
  <c r="D117" i="13"/>
  <c r="D112" i="13"/>
  <c r="D110" i="13"/>
  <c r="D109" i="13"/>
  <c r="D102" i="13"/>
  <c r="D101" i="13"/>
  <c r="D99" i="13"/>
  <c r="D97" i="13"/>
  <c r="D92" i="13"/>
  <c r="D85" i="13"/>
  <c r="D82" i="13"/>
  <c r="D81" i="13"/>
  <c r="D75" i="13"/>
  <c r="D74" i="13" s="1"/>
  <c r="D73" i="13"/>
  <c r="D70" i="13"/>
  <c r="D69" i="13"/>
  <c r="D72" i="13" s="1"/>
  <c r="D67" i="13" s="1"/>
  <c r="D66" i="13"/>
  <c r="D65" i="13"/>
  <c r="D58" i="13" s="1"/>
  <c r="D61" i="13"/>
  <c r="D60" i="13"/>
  <c r="D57" i="13"/>
  <c r="D54" i="13"/>
  <c r="D53" i="13"/>
  <c r="D51" i="13"/>
  <c r="D49" i="13"/>
  <c r="D44" i="13"/>
  <c r="D42" i="13"/>
  <c r="D39" i="13"/>
  <c r="D38" i="13"/>
  <c r="D36" i="13"/>
  <c r="D34" i="13"/>
  <c r="D29" i="13"/>
  <c r="D115" i="13" l="1"/>
  <c r="D28" i="13"/>
  <c r="D105" i="13"/>
  <c r="D43" i="13"/>
  <c r="D80" i="13"/>
  <c r="D107" i="13"/>
  <c r="D106" i="13" s="1"/>
  <c r="D140" i="13"/>
  <c r="D83" i="13"/>
  <c r="D23" i="13" s="1"/>
  <c r="D367" i="13"/>
  <c r="D91" i="13"/>
  <c r="D125" i="13" s="1"/>
  <c r="D176" i="13" s="1"/>
  <c r="D155" i="13" l="1"/>
  <c r="D174" i="13" s="1"/>
  <c r="D170" i="13" s="1"/>
  <c r="E166" i="13" l="1"/>
  <c r="R41" i="13" l="1"/>
  <c r="R40" i="13"/>
  <c r="R37" i="13"/>
  <c r="R35" i="13"/>
  <c r="R398" i="13" l="1"/>
  <c r="R397" i="13"/>
  <c r="R396" i="13"/>
  <c r="R395" i="13"/>
  <c r="O394" i="13"/>
  <c r="O393" i="13" s="1"/>
  <c r="O392" i="13" s="1"/>
  <c r="O391" i="13" s="1"/>
  <c r="O390" i="13" s="1"/>
  <c r="M394" i="13"/>
  <c r="M393" i="13" s="1"/>
  <c r="M392" i="13" s="1"/>
  <c r="M391" i="13" s="1"/>
  <c r="M390" i="13" s="1"/>
  <c r="L394" i="13"/>
  <c r="K394" i="13"/>
  <c r="K393" i="13" s="1"/>
  <c r="K392" i="13" s="1"/>
  <c r="K391" i="13" s="1"/>
  <c r="K390" i="13" s="1"/>
  <c r="O367" i="13"/>
  <c r="M367" i="13"/>
  <c r="K367" i="13"/>
  <c r="I367" i="13"/>
  <c r="I365" i="13" s="1"/>
  <c r="G367" i="13"/>
  <c r="G357" i="13" s="1"/>
  <c r="S366" i="13"/>
  <c r="S358" i="13"/>
  <c r="R365" i="13"/>
  <c r="R363" i="13"/>
  <c r="R360" i="13"/>
  <c r="R358" i="13"/>
  <c r="L362" i="13"/>
  <c r="N362" i="13" s="1"/>
  <c r="J362" i="13"/>
  <c r="I364" i="13"/>
  <c r="I362" i="13" s="1"/>
  <c r="I360" i="13" s="1"/>
  <c r="S360" i="13" s="1"/>
  <c r="H362" i="13"/>
  <c r="M362" i="13"/>
  <c r="S362" i="13" s="1"/>
  <c r="N357" i="13"/>
  <c r="L357" i="13"/>
  <c r="J357" i="13"/>
  <c r="H357" i="13"/>
  <c r="M357" i="13"/>
  <c r="K357" i="13"/>
  <c r="F362" i="13"/>
  <c r="E362" i="13"/>
  <c r="R173" i="13"/>
  <c r="R172" i="13"/>
  <c r="R171" i="13"/>
  <c r="R174" i="13" s="1"/>
  <c r="R153" i="13"/>
  <c r="R152" i="13"/>
  <c r="R150" i="13"/>
  <c r="R149" i="13"/>
  <c r="R148" i="13"/>
  <c r="R147" i="13"/>
  <c r="R154" i="13"/>
  <c r="O151" i="13"/>
  <c r="O140" i="13" s="1"/>
  <c r="M151" i="13"/>
  <c r="M140" i="13" s="1"/>
  <c r="K151" i="13"/>
  <c r="K140" i="13" s="1"/>
  <c r="I151" i="13"/>
  <c r="I140" i="13" s="1"/>
  <c r="H151" i="13"/>
  <c r="H140" i="13" s="1"/>
  <c r="R146" i="13"/>
  <c r="F154" i="13"/>
  <c r="F151" i="13"/>
  <c r="E151" i="13"/>
  <c r="F150" i="13"/>
  <c r="E150" i="13"/>
  <c r="F148" i="13"/>
  <c r="F146" i="13"/>
  <c r="O126" i="13"/>
  <c r="M126" i="13"/>
  <c r="K126" i="13"/>
  <c r="I126" i="13"/>
  <c r="H126" i="13"/>
  <c r="R151" i="13" l="1"/>
  <c r="S367" i="13"/>
  <c r="R362" i="13"/>
  <c r="R361" i="13"/>
  <c r="R357" i="13"/>
  <c r="R359" i="13"/>
  <c r="E140" i="13"/>
  <c r="R384" i="13"/>
  <c r="F140" i="13"/>
  <c r="R364" i="13"/>
  <c r="R394" i="13"/>
  <c r="S365" i="13"/>
  <c r="I363" i="13"/>
  <c r="S364" i="13"/>
  <c r="R140" i="13"/>
  <c r="R130" i="13"/>
  <c r="R129" i="13"/>
  <c r="R128" i="13"/>
  <c r="R127" i="13"/>
  <c r="R126" i="13"/>
  <c r="E136" i="13"/>
  <c r="F126" i="13"/>
  <c r="E126" i="13"/>
  <c r="R120" i="13"/>
  <c r="R119" i="13"/>
  <c r="R117" i="13"/>
  <c r="R116" i="13"/>
  <c r="R114" i="13"/>
  <c r="R113" i="13"/>
  <c r="M115" i="13"/>
  <c r="O118" i="13"/>
  <c r="O115" i="13" s="1"/>
  <c r="M118" i="13"/>
  <c r="K118" i="13"/>
  <c r="K115" i="13" s="1"/>
  <c r="H118" i="13"/>
  <c r="G118" i="13"/>
  <c r="F118" i="13"/>
  <c r="E118" i="13"/>
  <c r="S112" i="13"/>
  <c r="S111" i="13"/>
  <c r="R111" i="13"/>
  <c r="O110" i="13"/>
  <c r="O107" i="13" s="1"/>
  <c r="O106" i="13" s="1"/>
  <c r="M110" i="13"/>
  <c r="M107" i="13" s="1"/>
  <c r="M106" i="13" s="1"/>
  <c r="K110" i="13"/>
  <c r="K107" i="13" s="1"/>
  <c r="K106" i="13" s="1"/>
  <c r="H110" i="13"/>
  <c r="S109" i="13"/>
  <c r="R109" i="13"/>
  <c r="S108" i="13"/>
  <c r="R108" i="13"/>
  <c r="F110" i="13"/>
  <c r="E110" i="13"/>
  <c r="O105" i="13"/>
  <c r="M105" i="13"/>
  <c r="K105" i="13"/>
  <c r="I105" i="13"/>
  <c r="S104" i="13"/>
  <c r="R104" i="13"/>
  <c r="S103" i="13"/>
  <c r="R103" i="13"/>
  <c r="O102" i="13"/>
  <c r="M102" i="13"/>
  <c r="K102" i="13"/>
  <c r="I102" i="13"/>
  <c r="H102" i="13"/>
  <c r="S101" i="13"/>
  <c r="R101" i="13"/>
  <c r="S99" i="13"/>
  <c r="R99" i="13"/>
  <c r="S98" i="13"/>
  <c r="R98" i="13"/>
  <c r="S97" i="13"/>
  <c r="R97" i="13"/>
  <c r="S96" i="13"/>
  <c r="R96" i="13"/>
  <c r="S95" i="13"/>
  <c r="R95" i="13"/>
  <c r="S94" i="13"/>
  <c r="R94" i="13"/>
  <c r="S93" i="13"/>
  <c r="R93" i="13"/>
  <c r="O92" i="13"/>
  <c r="N92" i="13"/>
  <c r="M92" i="13"/>
  <c r="L92" i="13"/>
  <c r="K92" i="13"/>
  <c r="J92" i="13"/>
  <c r="I92" i="13"/>
  <c r="H92" i="13"/>
  <c r="F102" i="13"/>
  <c r="E102" i="13"/>
  <c r="F92" i="13"/>
  <c r="E92" i="13"/>
  <c r="O83" i="13"/>
  <c r="M83" i="13"/>
  <c r="K83" i="13"/>
  <c r="I83" i="13"/>
  <c r="G83" i="13"/>
  <c r="S86" i="13"/>
  <c r="S85" i="13"/>
  <c r="L83" i="13"/>
  <c r="H83" i="13"/>
  <c r="S84" i="13"/>
  <c r="R84" i="13"/>
  <c r="O80" i="13"/>
  <c r="M80" i="13"/>
  <c r="K80" i="13"/>
  <c r="I80" i="13"/>
  <c r="G80" i="13"/>
  <c r="S82" i="13"/>
  <c r="S81" i="13"/>
  <c r="R110" i="13" l="1"/>
  <c r="S80" i="13"/>
  <c r="S125" i="13"/>
  <c r="S155" i="13" s="1"/>
  <c r="S170" i="13" s="1"/>
  <c r="S110" i="13"/>
  <c r="L80" i="13"/>
  <c r="E80" i="13"/>
  <c r="J83" i="13"/>
  <c r="S105" i="13"/>
  <c r="S363" i="13"/>
  <c r="I361" i="13"/>
  <c r="S120" i="13"/>
  <c r="S119" i="13" s="1"/>
  <c r="S118" i="13" s="1"/>
  <c r="S117" i="13" s="1"/>
  <c r="S116" i="13" s="1"/>
  <c r="S115" i="13" s="1"/>
  <c r="R115" i="13"/>
  <c r="F80" i="13"/>
  <c r="H80" i="13"/>
  <c r="S83" i="13"/>
  <c r="R81" i="13"/>
  <c r="E83" i="13"/>
  <c r="F83" i="13"/>
  <c r="R102" i="13"/>
  <c r="R82" i="13"/>
  <c r="R86" i="13"/>
  <c r="S92" i="13"/>
  <c r="S102" i="13"/>
  <c r="R118" i="13"/>
  <c r="R92" i="13"/>
  <c r="S100" i="13"/>
  <c r="J80" i="13"/>
  <c r="N80" i="13"/>
  <c r="N83" i="13"/>
  <c r="F107" i="13"/>
  <c r="E115" i="13"/>
  <c r="R112" i="13"/>
  <c r="R85" i="13"/>
  <c r="S74" i="13"/>
  <c r="O74" i="13"/>
  <c r="M74" i="13"/>
  <c r="K74" i="13"/>
  <c r="I74" i="13"/>
  <c r="G74" i="13"/>
  <c r="L74" i="13"/>
  <c r="J74" i="13"/>
  <c r="H74" i="13"/>
  <c r="F74" i="13"/>
  <c r="E74" i="13"/>
  <c r="O67" i="13"/>
  <c r="M67" i="13"/>
  <c r="K67" i="13"/>
  <c r="I67" i="13"/>
  <c r="I115" i="13" s="1"/>
  <c r="G67" i="13"/>
  <c r="S72" i="13"/>
  <c r="S71" i="13"/>
  <c r="R71" i="13"/>
  <c r="S70" i="13"/>
  <c r="S69" i="13"/>
  <c r="R68" i="13"/>
  <c r="G58" i="13"/>
  <c r="G125" i="13" s="1"/>
  <c r="S66" i="13"/>
  <c r="S65" i="13"/>
  <c r="S64" i="13"/>
  <c r="R64" i="13"/>
  <c r="S63" i="13"/>
  <c r="R63" i="13"/>
  <c r="S62" i="13"/>
  <c r="R62" i="13"/>
  <c r="O61" i="13"/>
  <c r="O60" i="13" s="1"/>
  <c r="O58" i="13" s="1"/>
  <c r="M61" i="13"/>
  <c r="M60" i="13" s="1"/>
  <c r="M58" i="13" s="1"/>
  <c r="L61" i="13"/>
  <c r="L60" i="13" s="1"/>
  <c r="K61" i="13"/>
  <c r="K60" i="13" s="1"/>
  <c r="K58" i="13" s="1"/>
  <c r="J61" i="13"/>
  <c r="I61" i="13"/>
  <c r="I60" i="13" s="1"/>
  <c r="H61" i="13"/>
  <c r="H60" i="13" s="1"/>
  <c r="S59" i="13"/>
  <c r="R59" i="13"/>
  <c r="F61" i="13"/>
  <c r="F60" i="13" s="1"/>
  <c r="E61" i="13"/>
  <c r="E60" i="13" s="1"/>
  <c r="S57" i="13"/>
  <c r="S56" i="13"/>
  <c r="R56" i="13"/>
  <c r="S55" i="13"/>
  <c r="R55" i="13"/>
  <c r="O54" i="13"/>
  <c r="I54" i="13"/>
  <c r="H54" i="13"/>
  <c r="S53" i="13"/>
  <c r="S52" i="13"/>
  <c r="R52" i="13"/>
  <c r="S51" i="13"/>
  <c r="S50" i="13"/>
  <c r="R50" i="13"/>
  <c r="S49" i="13"/>
  <c r="S48" i="13"/>
  <c r="R48" i="13"/>
  <c r="S47" i="13"/>
  <c r="R47" i="13"/>
  <c r="S46" i="13"/>
  <c r="R46" i="13"/>
  <c r="S45" i="13"/>
  <c r="R45" i="13"/>
  <c r="O44" i="13"/>
  <c r="M44" i="13"/>
  <c r="K44" i="13"/>
  <c r="I44" i="13"/>
  <c r="H44" i="13"/>
  <c r="R44" i="13" s="1"/>
  <c r="F54" i="13"/>
  <c r="E54" i="13"/>
  <c r="F44" i="13"/>
  <c r="E44" i="13"/>
  <c r="S39" i="13"/>
  <c r="R33" i="13"/>
  <c r="S33" i="13"/>
  <c r="R32" i="13"/>
  <c r="S32" i="13"/>
  <c r="R31" i="13"/>
  <c r="S31" i="13"/>
  <c r="R30" i="13"/>
  <c r="S30" i="13"/>
  <c r="N29" i="13"/>
  <c r="L29" i="13"/>
  <c r="K29" i="13"/>
  <c r="J29" i="13"/>
  <c r="I29" i="13"/>
  <c r="H29" i="13"/>
  <c r="G29" i="13"/>
  <c r="F29" i="13"/>
  <c r="E29" i="13"/>
  <c r="G39" i="13"/>
  <c r="H39" i="13"/>
  <c r="I39" i="13"/>
  <c r="I28" i="13" s="1"/>
  <c r="I91" i="13" s="1"/>
  <c r="J39" i="13"/>
  <c r="K39" i="13"/>
  <c r="M39" i="13"/>
  <c r="M28" i="13" s="1"/>
  <c r="M91" i="13" s="1"/>
  <c r="M125" i="13" s="1"/>
  <c r="O39" i="13"/>
  <c r="O28" i="13" s="1"/>
  <c r="O91" i="13" s="1"/>
  <c r="O125" i="13" s="1"/>
  <c r="F39" i="13"/>
  <c r="E39" i="13"/>
  <c r="E367" i="13"/>
  <c r="G23" i="13" l="1"/>
  <c r="K28" i="13"/>
  <c r="K91" i="13" s="1"/>
  <c r="K125" i="13" s="1"/>
  <c r="K155" i="13" s="1"/>
  <c r="K174" i="13" s="1"/>
  <c r="K170" i="13" s="1"/>
  <c r="O155" i="13"/>
  <c r="O174" i="13" s="1"/>
  <c r="O170" i="13" s="1"/>
  <c r="O176" i="13"/>
  <c r="R39" i="13"/>
  <c r="S54" i="13"/>
  <c r="H43" i="13"/>
  <c r="G155" i="13"/>
  <c r="G176" i="13"/>
  <c r="E106" i="13"/>
  <c r="M155" i="13"/>
  <c r="M174" i="13" s="1"/>
  <c r="M170" i="13" s="1"/>
  <c r="M176" i="13"/>
  <c r="F367" i="13"/>
  <c r="H367" i="13"/>
  <c r="N367" i="13"/>
  <c r="R107" i="13"/>
  <c r="L367" i="13"/>
  <c r="F43" i="13"/>
  <c r="R80" i="13"/>
  <c r="F105" i="13"/>
  <c r="R36" i="13"/>
  <c r="J367" i="13"/>
  <c r="I359" i="13"/>
  <c r="S361" i="13"/>
  <c r="H28" i="13"/>
  <c r="L28" i="13"/>
  <c r="E43" i="13"/>
  <c r="E58" i="13"/>
  <c r="F58" i="13"/>
  <c r="H58" i="13"/>
  <c r="L58" i="13"/>
  <c r="L43" i="13" s="1"/>
  <c r="F67" i="13"/>
  <c r="H67" i="13"/>
  <c r="S67" i="13"/>
  <c r="N28" i="13"/>
  <c r="N23" i="13" s="1"/>
  <c r="N74" i="13"/>
  <c r="J28" i="13"/>
  <c r="E67" i="13"/>
  <c r="R106" i="13"/>
  <c r="S60" i="13"/>
  <c r="S58" i="13" s="1"/>
  <c r="S106" i="13" s="1"/>
  <c r="I58" i="13"/>
  <c r="S107" i="13"/>
  <c r="I125" i="13"/>
  <c r="R29" i="13"/>
  <c r="R54" i="13"/>
  <c r="R61" i="13"/>
  <c r="N58" i="13"/>
  <c r="N43" i="13" s="1"/>
  <c r="N91" i="13" s="1"/>
  <c r="N125" i="13" s="1"/>
  <c r="N155" i="13" s="1"/>
  <c r="R73" i="13"/>
  <c r="R83" i="13"/>
  <c r="F28" i="13"/>
  <c r="E105" i="13"/>
  <c r="E28" i="13"/>
  <c r="S44" i="13"/>
  <c r="R65" i="13"/>
  <c r="R75" i="13"/>
  <c r="R74" i="13" s="1"/>
  <c r="R69" i="13"/>
  <c r="R72" i="13"/>
  <c r="R70" i="13"/>
  <c r="R66" i="13"/>
  <c r="S61" i="13"/>
  <c r="J60" i="13"/>
  <c r="G174" i="13" l="1"/>
  <c r="G170" i="13" s="1"/>
  <c r="I23" i="13"/>
  <c r="L91" i="13"/>
  <c r="L125" i="13" s="1"/>
  <c r="L155" i="13" s="1"/>
  <c r="L23" i="13"/>
  <c r="N49" i="13"/>
  <c r="L51" i="13"/>
  <c r="L49" i="13"/>
  <c r="N57" i="13"/>
  <c r="N53" i="13"/>
  <c r="L57" i="13"/>
  <c r="N51" i="13"/>
  <c r="L53" i="13"/>
  <c r="H91" i="13"/>
  <c r="H23" i="13"/>
  <c r="K176" i="13"/>
  <c r="E91" i="13"/>
  <c r="E125" i="13" s="1"/>
  <c r="F23" i="13"/>
  <c r="J23" i="13"/>
  <c r="E23" i="13"/>
  <c r="I155" i="13"/>
  <c r="I174" i="13" s="1"/>
  <c r="I170" i="13" s="1"/>
  <c r="I176" i="13"/>
  <c r="R38" i="13"/>
  <c r="H125" i="13"/>
  <c r="F91" i="13"/>
  <c r="F125" i="13" s="1"/>
  <c r="F176" i="13" s="1"/>
  <c r="R42" i="13"/>
  <c r="R367" i="13"/>
  <c r="R34" i="13"/>
  <c r="I357" i="13"/>
  <c r="S357" i="13" s="1"/>
  <c r="S359" i="13"/>
  <c r="R67" i="13"/>
  <c r="R28" i="13"/>
  <c r="R60" i="13"/>
  <c r="R58" i="13" s="1"/>
  <c r="J58" i="13"/>
  <c r="J43" i="13" s="1"/>
  <c r="J91" i="13" s="1"/>
  <c r="J125" i="13" s="1"/>
  <c r="J155" i="13" s="1"/>
  <c r="R100" i="13"/>
  <c r="S29" i="13"/>
  <c r="S28" i="13" s="1"/>
  <c r="S91" i="13" s="1"/>
  <c r="R105" i="13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G191" i="6" s="1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G200" i="6" s="1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G220" i="6" s="1"/>
  <c r="E220" i="6"/>
  <c r="E248" i="6" s="1"/>
  <c r="F220" i="6"/>
  <c r="F249" i="6" s="1"/>
  <c r="C221" i="6"/>
  <c r="C249" i="6" s="1"/>
  <c r="C248" i="6"/>
  <c r="D221" i="6"/>
  <c r="D248" i="6" s="1"/>
  <c r="E221" i="6"/>
  <c r="F254" i="6" s="1"/>
  <c r="F279" i="6" s="1"/>
  <c r="F221" i="6"/>
  <c r="F248" i="6" s="1"/>
  <c r="F277" i="6" s="1"/>
  <c r="C222" i="6"/>
  <c r="C223" i="6"/>
  <c r="D222" i="6"/>
  <c r="E222" i="6"/>
  <c r="F253" i="6" s="1"/>
  <c r="F222" i="6"/>
  <c r="C224" i="6"/>
  <c r="C250" i="6"/>
  <c r="C252" i="6" s="1"/>
  <c r="D224" i="6"/>
  <c r="E224" i="6"/>
  <c r="E251" i="6" s="1"/>
  <c r="E257" i="6" s="1"/>
  <c r="F224" i="6"/>
  <c r="C227" i="6"/>
  <c r="C251" i="6"/>
  <c r="C257" i="6" s="1"/>
  <c r="D227" i="6"/>
  <c r="D253" i="6" s="1"/>
  <c r="E227" i="6"/>
  <c r="F227" i="6"/>
  <c r="C228" i="6"/>
  <c r="D228" i="6"/>
  <c r="E228" i="6"/>
  <c r="F228" i="6"/>
  <c r="C229" i="6"/>
  <c r="D229" i="6"/>
  <c r="E229" i="6"/>
  <c r="F229" i="6"/>
  <c r="C230" i="6"/>
  <c r="D230" i="6"/>
  <c r="D254" i="6" s="1"/>
  <c r="D279" i="6" s="1"/>
  <c r="E230" i="6"/>
  <c r="F230" i="6"/>
  <c r="C231" i="6"/>
  <c r="C253" i="6" s="1"/>
  <c r="D231" i="6"/>
  <c r="E231" i="6"/>
  <c r="F231" i="6"/>
  <c r="C232" i="6"/>
  <c r="D232" i="6"/>
  <c r="E232" i="6"/>
  <c r="F232" i="6"/>
  <c r="C233" i="6"/>
  <c r="D233" i="6"/>
  <c r="E233" i="6"/>
  <c r="E276" i="6"/>
  <c r="F233" i="6"/>
  <c r="F276" i="6" s="1"/>
  <c r="C234" i="6"/>
  <c r="D234" i="6"/>
  <c r="D236" i="6" s="1"/>
  <c r="D259" i="6" s="1"/>
  <c r="E234" i="6"/>
  <c r="F234" i="6"/>
  <c r="F236" i="6" s="1"/>
  <c r="F259" i="6" s="1"/>
  <c r="C235" i="6"/>
  <c r="C236" i="6" s="1"/>
  <c r="C259" i="6" s="1"/>
  <c r="D235" i="6"/>
  <c r="E235" i="6"/>
  <c r="E236" i="6" s="1"/>
  <c r="E259" i="6" s="1"/>
  <c r="F235" i="6"/>
  <c r="C237" i="6"/>
  <c r="D237" i="6"/>
  <c r="E237" i="6"/>
  <c r="E239" i="6" s="1"/>
  <c r="E215" i="6" s="1"/>
  <c r="F237" i="6"/>
  <c r="C238" i="6"/>
  <c r="C239" i="6" s="1"/>
  <c r="C215" i="6" s="1"/>
  <c r="D238" i="6"/>
  <c r="E238" i="6"/>
  <c r="F238" i="6"/>
  <c r="F239" i="6" s="1"/>
  <c r="F215" i="6" s="1"/>
  <c r="C240" i="6"/>
  <c r="C242" i="6" s="1"/>
  <c r="D240" i="6"/>
  <c r="E240" i="6"/>
  <c r="F240" i="6"/>
  <c r="C241" i="6"/>
  <c r="D241" i="6"/>
  <c r="D242" i="6" s="1"/>
  <c r="E241" i="6"/>
  <c r="E242" i="6" s="1"/>
  <c r="F241" i="6"/>
  <c r="F242" i="6" s="1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C274" i="6"/>
  <c r="D265" i="6"/>
  <c r="D271" i="6"/>
  <c r="D274" i="6"/>
  <c r="G274" i="6"/>
  <c r="E265" i="6"/>
  <c r="E270" i="6"/>
  <c r="F265" i="6"/>
  <c r="F270" i="6"/>
  <c r="C266" i="6"/>
  <c r="D266" i="6"/>
  <c r="D270" i="6"/>
  <c r="G266" i="6"/>
  <c r="G270" i="6" s="1"/>
  <c r="E266" i="6"/>
  <c r="F266" i="6"/>
  <c r="C267" i="6"/>
  <c r="C277" i="6" s="1"/>
  <c r="D267" i="6"/>
  <c r="E267" i="6"/>
  <c r="E277" i="6" s="1"/>
  <c r="E278" i="6"/>
  <c r="F267" i="6"/>
  <c r="C268" i="6"/>
  <c r="C271" i="6"/>
  <c r="G268" i="6"/>
  <c r="D268" i="6"/>
  <c r="E268" i="6"/>
  <c r="F268" i="6"/>
  <c r="F271" i="6"/>
  <c r="C269" i="6"/>
  <c r="D269" i="6"/>
  <c r="G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1" i="6"/>
  <c r="E274" i="6"/>
  <c r="E275" i="6"/>
  <c r="F278" i="6"/>
  <c r="E250" i="6"/>
  <c r="E252" i="6" s="1"/>
  <c r="E249" i="6"/>
  <c r="D249" i="6"/>
  <c r="C276" i="6"/>
  <c r="E223" i="6"/>
  <c r="D239" i="6"/>
  <c r="D215" i="6" s="1"/>
  <c r="G215" i="6" s="1"/>
  <c r="G222" i="6"/>
  <c r="G271" i="6"/>
  <c r="D250" i="6"/>
  <c r="D275" i="6"/>
  <c r="D223" i="6"/>
  <c r="G265" i="6"/>
  <c r="D278" i="6"/>
  <c r="C254" i="6"/>
  <c r="C279" i="6" s="1"/>
  <c r="G275" i="6"/>
  <c r="D251" i="6"/>
  <c r="D252" i="6" s="1"/>
  <c r="L176" i="13" l="1"/>
  <c r="R43" i="13"/>
  <c r="J51" i="13"/>
  <c r="R51" i="13" s="1"/>
  <c r="J57" i="13"/>
  <c r="R57" i="13" s="1"/>
  <c r="J49" i="13"/>
  <c r="R49" i="13" s="1"/>
  <c r="J53" i="13"/>
  <c r="R53" i="13" s="1"/>
  <c r="H176" i="13"/>
  <c r="H155" i="13"/>
  <c r="L136" i="13"/>
  <c r="L132" i="13"/>
  <c r="J137" i="13"/>
  <c r="N138" i="13"/>
  <c r="N134" i="13"/>
  <c r="J136" i="13"/>
  <c r="J132" i="13"/>
  <c r="N137" i="13"/>
  <c r="L138" i="13"/>
  <c r="L134" i="13"/>
  <c r="N136" i="13"/>
  <c r="N132" i="13"/>
  <c r="L137" i="13"/>
  <c r="J138" i="13"/>
  <c r="J134" i="13"/>
  <c r="H170" i="13"/>
  <c r="R423" i="13"/>
  <c r="N176" i="13"/>
  <c r="F155" i="13"/>
  <c r="E155" i="13"/>
  <c r="E176" i="13"/>
  <c r="H132" i="13"/>
  <c r="H137" i="13"/>
  <c r="H134" i="13"/>
  <c r="H138" i="13"/>
  <c r="H136" i="13"/>
  <c r="L170" i="13"/>
  <c r="E225" i="6"/>
  <c r="E226" i="6" s="1"/>
  <c r="E244" i="6"/>
  <c r="E243" i="6"/>
  <c r="D225" i="6"/>
  <c r="D226" i="6" s="1"/>
  <c r="D243" i="6"/>
  <c r="D244" i="6"/>
  <c r="D277" i="6"/>
  <c r="G248" i="6"/>
  <c r="F225" i="6"/>
  <c r="F244" i="6"/>
  <c r="F243" i="6"/>
  <c r="C244" i="6"/>
  <c r="C243" i="6"/>
  <c r="C225" i="6"/>
  <c r="C226" i="6" s="1"/>
  <c r="D256" i="6"/>
  <c r="D280" i="6" s="1"/>
  <c r="D255" i="6"/>
  <c r="C256" i="6"/>
  <c r="C280" i="6" s="1"/>
  <c r="C255" i="6"/>
  <c r="F256" i="6"/>
  <c r="F280" i="6" s="1"/>
  <c r="E254" i="6"/>
  <c r="E279" i="6" s="1"/>
  <c r="G267" i="6"/>
  <c r="D199" i="6"/>
  <c r="G199" i="6" s="1"/>
  <c r="E253" i="6"/>
  <c r="F251" i="6"/>
  <c r="F257" i="6" s="1"/>
  <c r="C278" i="6"/>
  <c r="C199" i="6"/>
  <c r="C198" i="6"/>
  <c r="F223" i="6"/>
  <c r="G221" i="6"/>
  <c r="G223" i="6" s="1"/>
  <c r="D257" i="6"/>
  <c r="F250" i="6"/>
  <c r="F252" i="6" s="1"/>
  <c r="E170" i="13" l="1"/>
  <c r="E174" i="13"/>
  <c r="L162" i="13"/>
  <c r="N163" i="13"/>
  <c r="L168" i="13"/>
  <c r="H164" i="13"/>
  <c r="H162" i="13"/>
  <c r="L163" i="13"/>
  <c r="L166" i="13"/>
  <c r="H168" i="13"/>
  <c r="R125" i="13"/>
  <c r="L164" i="13"/>
  <c r="L169" i="13"/>
  <c r="N166" i="13"/>
  <c r="H169" i="13"/>
  <c r="H167" i="13"/>
  <c r="R139" i="13"/>
  <c r="H161" i="13"/>
  <c r="N162" i="13"/>
  <c r="L161" i="13"/>
  <c r="H166" i="13"/>
  <c r="R132" i="13"/>
  <c r="L167" i="13"/>
  <c r="L165" i="13"/>
  <c r="H165" i="13"/>
  <c r="H163" i="13"/>
  <c r="R133" i="13"/>
  <c r="R136" i="13"/>
  <c r="R176" i="13"/>
  <c r="R135" i="13"/>
  <c r="R137" i="13"/>
  <c r="N164" i="13"/>
  <c r="N168" i="13"/>
  <c r="N161" i="13"/>
  <c r="N167" i="13"/>
  <c r="N169" i="13"/>
  <c r="N165" i="13"/>
  <c r="N170" i="13"/>
  <c r="R134" i="13"/>
  <c r="R131" i="13"/>
  <c r="R138" i="13"/>
  <c r="R91" i="13"/>
  <c r="J167" i="13"/>
  <c r="J163" i="13"/>
  <c r="J166" i="13"/>
  <c r="J162" i="13"/>
  <c r="J169" i="13"/>
  <c r="J165" i="13"/>
  <c r="J161" i="13"/>
  <c r="J168" i="13"/>
  <c r="J164" i="13"/>
  <c r="E255" i="6"/>
  <c r="E256" i="6"/>
  <c r="E280" i="6" s="1"/>
  <c r="F255" i="6"/>
  <c r="R163" i="13" l="1"/>
  <c r="R169" i="13"/>
  <c r="R155" i="13"/>
  <c r="R162" i="13"/>
  <c r="R167" i="13"/>
  <c r="R165" i="13"/>
  <c r="R166" i="13"/>
  <c r="R164" i="13"/>
  <c r="R161" i="13"/>
  <c r="R168" i="13"/>
  <c r="J170" i="13"/>
  <c r="R170" i="13" s="1"/>
  <c r="R366" i="13" l="1"/>
  <c r="H390" i="13"/>
  <c r="G423" i="13" l="1"/>
  <c r="G417" i="13" s="1"/>
  <c r="G416" i="13" s="1"/>
  <c r="G399" i="13" l="1"/>
  <c r="G393" i="13" s="1"/>
  <c r="G392" i="13" s="1"/>
  <c r="G391" i="13" s="1"/>
  <c r="G390" i="13" s="1"/>
  <c r="F171" i="13" l="1"/>
  <c r="F174" i="13" s="1"/>
  <c r="F170" i="13" s="1"/>
  <c r="F366" i="13"/>
</calcChain>
</file>

<file path=xl/sharedStrings.xml><?xml version="1.0" encoding="utf-8"?>
<sst xmlns="http://schemas.openxmlformats.org/spreadsheetml/2006/main" count="2357" uniqueCount="1178">
  <si>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</si>
  <si>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</si>
  <si>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</si>
  <si>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</si>
  <si>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</si>
  <si>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</si>
  <si>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</si>
  <si>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</si>
  <si>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</si>
  <si>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</si>
  <si>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</si>
  <si>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</si>
  <si>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</si>
  <si>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</si>
  <si>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</si>
  <si>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</si>
  <si>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</si>
  <si>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</si>
  <si>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</si>
  <si>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</si>
  <si>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</si>
  <si>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</si>
  <si>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</si>
  <si>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</si>
  <si>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</si>
  <si>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</si>
  <si>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</si>
  <si>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</si>
  <si>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</si>
  <si>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</si>
  <si>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</si>
  <si>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</si>
  <si>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</si>
  <si>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</si>
  <si>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</si>
  <si>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</si>
  <si>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</si>
  <si>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</si>
  <si>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</si>
  <si>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</si>
  <si>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</si>
  <si>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</si>
  <si>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</si>
  <si>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</si>
  <si>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</si>
  <si>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</si>
  <si>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</si>
  <si>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</si>
  <si>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</si>
  <si>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</si>
  <si>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</si>
  <si>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</si>
  <si>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</si>
  <si>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</si>
  <si>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</si>
  <si>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</si>
  <si>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</si>
  <si>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</si>
  <si>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</si>
  <si>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</si>
  <si>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</si>
  <si>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</si>
  <si>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</si>
  <si>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</si>
  <si>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</si>
  <si>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</si>
  <si>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</si>
  <si>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</si>
  <si>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</si>
  <si>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</si>
  <si>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</si>
  <si>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</si>
  <si>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</si>
  <si>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</si>
  <si>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</si>
  <si>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</si>
  <si>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</si>
  <si>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</si>
  <si>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</si>
  <si>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</si>
  <si>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</si>
  <si>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</si>
  <si>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</si>
  <si>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</si>
  <si>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</si>
  <si>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</si>
  <si>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</si>
  <si>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</si>
  <si>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</si>
  <si>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</si>
  <si>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</si>
  <si>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</si>
  <si>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</si>
  <si>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</si>
  <si>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</si>
  <si>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</si>
  <si>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</si>
  <si>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</si>
  <si>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</si>
  <si>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</si>
  <si>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</si>
  <si>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</si>
  <si>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</si>
  <si>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</si>
  <si>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</si>
  <si>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</si>
  <si>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</si>
  <si>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</si>
  <si>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</si>
  <si>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</si>
  <si>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</si>
  <si>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</si>
  <si>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</si>
  <si>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</si>
  <si>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</si>
  <si>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</si>
  <si>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</si>
  <si>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</si>
  <si>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</si>
  <si>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</si>
  <si>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</si>
  <si>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</si>
  <si>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</si>
  <si>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</si>
  <si>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</si>
  <si>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</si>
  <si>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</si>
  <si>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</si>
  <si>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</si>
  <si>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</si>
  <si>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</si>
  <si>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</si>
  <si>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</si>
  <si>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</si>
  <si>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</si>
  <si>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</si>
  <si>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</si>
  <si>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</si>
  <si>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</si>
  <si>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</si>
  <si>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</si>
  <si>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</si>
  <si>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</si>
  <si>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</si>
  <si>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</si>
  <si>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</si>
  <si>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</si>
  <si>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</si>
  <si>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</si>
  <si>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</si>
  <si>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</si>
  <si>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</si>
  <si>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</si>
  <si>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</si>
  <si>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</si>
  <si>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</si>
  <si>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</si>
  <si>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</si>
  <si>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</si>
  <si>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</si>
  <si>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</si>
  <si>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</si>
  <si>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</si>
  <si>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</si>
  <si>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</si>
  <si>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</si>
  <si>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</si>
  <si>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</si>
  <si>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</si>
  <si>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</si>
  <si>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</si>
  <si>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</si>
  <si>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</si>
  <si>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</si>
  <si>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</si>
  <si>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</si>
  <si>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</si>
  <si>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</si>
  <si>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</si>
  <si>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</si>
  <si>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</si>
  <si>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</si>
  <si>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</si>
  <si>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</si>
  <si>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</si>
  <si>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</si>
  <si>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</si>
  <si>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</si>
  <si>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</si>
  <si>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</si>
  <si>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</si>
  <si>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</si>
  <si>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</si>
  <si>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</si>
  <si>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</si>
  <si>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</si>
  <si>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</si>
  <si>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</si>
  <si>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</si>
  <si>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</si>
  <si>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</si>
  <si>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</si>
  <si>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</si>
  <si>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</si>
  <si>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</si>
  <si>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</si>
  <si>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</si>
  <si>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</si>
  <si>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</si>
  <si>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</si>
  <si>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</si>
  <si>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</si>
  <si>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</si>
  <si>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</si>
  <si>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</si>
  <si>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</si>
  <si>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</si>
  <si>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</si>
  <si>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</si>
  <si>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</si>
  <si>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</si>
  <si>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</si>
  <si>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</si>
  <si>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</si>
  <si>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</si>
  <si>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</si>
  <si>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</si>
  <si>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</si>
  <si>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</si>
  <si>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</si>
  <si>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</si>
  <si>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</si>
  <si>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</si>
  <si>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</si>
  <si>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</si>
  <si>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</si>
  <si>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</si>
  <si>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</si>
  <si>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</si>
  <si>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</si>
  <si>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</si>
  <si>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</si>
  <si>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</si>
  <si>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</si>
  <si>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</si>
  <si>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</si>
  <si>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</si>
  <si>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</si>
  <si>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</si>
  <si>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</si>
  <si>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</si>
  <si>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</si>
  <si>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</si>
  <si>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</si>
  <si>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</si>
  <si>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</si>
  <si>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</si>
  <si>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</si>
  <si>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</si>
  <si>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</si>
  <si>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</si>
  <si>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</si>
  <si>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</si>
  <si>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</si>
  <si>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</si>
  <si>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</si>
  <si>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</si>
  <si>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</si>
  <si>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</si>
  <si>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</si>
  <si>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</si>
  <si>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</si>
  <si>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</si>
  <si>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</si>
  <si>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</si>
  <si>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</si>
  <si>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</si>
  <si>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</si>
  <si>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</si>
  <si>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</si>
  <si>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</si>
  <si>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</si>
  <si>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</si>
  <si>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</si>
  <si>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</si>
  <si>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</si>
  <si>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</si>
  <si>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</si>
  <si>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</si>
  <si>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</si>
  <si>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</si>
  <si>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</si>
  <si>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</si>
  <si>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</si>
  <si>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</si>
  <si>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</si>
  <si>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</si>
  <si>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</si>
  <si>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</si>
  <si>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</si>
  <si>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</si>
  <si>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</si>
  <si>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</si>
  <si>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</si>
  <si>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</si>
  <si>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</si>
  <si>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</si>
  <si>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</si>
  <si>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</si>
  <si>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</si>
  <si>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</si>
  <si>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</si>
  <si>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</si>
  <si>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</si>
  <si>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</si>
  <si>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</si>
  <si>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</si>
  <si>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</si>
  <si>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</si>
  <si>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</si>
  <si>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</si>
  <si>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</si>
  <si>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</si>
  <si>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</si>
  <si>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</si>
  <si>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</si>
  <si>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</si>
  <si>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</si>
  <si>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</si>
  <si>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</si>
  <si>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</si>
  <si>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</si>
  <si>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</si>
  <si>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</si>
  <si>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</si>
  <si>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</si>
  <si>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</si>
  <si>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</si>
  <si>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</si>
  <si>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</si>
  <si>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</si>
  <si>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</si>
  <si>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</si>
  <si>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</si>
  <si>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</si>
  <si>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</si>
  <si>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</si>
  <si>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</si>
  <si>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</si>
  <si>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</si>
  <si>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</si>
  <si>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</si>
  <si>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</si>
  <si>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</si>
  <si>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</si>
  <si>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</si>
  <si>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</si>
  <si>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</si>
  <si>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</si>
  <si>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</si>
  <si>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</si>
  <si>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</si>
  <si>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</si>
  <si>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</si>
  <si>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</si>
  <si>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</si>
  <si>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</si>
  <si>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</si>
  <si>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</si>
  <si>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</si>
  <si>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</si>
  <si>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</si>
  <si>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</si>
  <si>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</si>
  <si>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</si>
  <si>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</si>
  <si>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</si>
  <si>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</si>
  <si>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</si>
  <si>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</si>
  <si>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</si>
  <si>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</si>
  <si>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</si>
  <si>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</si>
  <si>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</si>
  <si>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</si>
  <si>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</si>
  <si>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</si>
  <si>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</si>
  <si>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</si>
  <si>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</si>
  <si>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</si>
  <si>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</si>
  <si>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</si>
  <si>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</si>
  <si>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</si>
  <si>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</si>
  <si>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</si>
  <si>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</si>
  <si>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</si>
  <si>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</si>
  <si>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</si>
  <si>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</si>
  <si>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</si>
  <si>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</si>
  <si>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</si>
  <si>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</si>
  <si>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</si>
  <si>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</si>
  <si>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</si>
  <si>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</si>
  <si>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</si>
  <si>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</si>
  <si>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</si>
  <si>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</si>
  <si>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</si>
  <si>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</si>
  <si>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</si>
  <si>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</si>
  <si>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</si>
  <si>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</si>
  <si>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</si>
  <si>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</si>
  <si>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</si>
  <si>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</si>
  <si>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</si>
  <si>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</si>
  <si>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</si>
  <si>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</si>
  <si>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</si>
  <si>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</si>
  <si>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</si>
  <si>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</si>
  <si>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</si>
  <si>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</si>
  <si>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</si>
  <si>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</si>
  <si>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</si>
  <si>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</si>
  <si>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</si>
  <si>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</si>
  <si>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</si>
  <si>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</si>
  <si>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</si>
  <si>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</si>
  <si>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</si>
  <si>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</si>
  <si>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</si>
  <si>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</si>
  <si>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</si>
  <si>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</si>
  <si>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</si>
  <si>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</si>
  <si>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</si>
  <si>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</si>
  <si>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</si>
  <si>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</si>
  <si>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</si>
  <si>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</si>
  <si>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</si>
  <si>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</si>
  <si>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</si>
  <si>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</si>
  <si>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</si>
  <si>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</si>
  <si>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</si>
  <si>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</si>
  <si>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</si>
  <si>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</si>
  <si>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</si>
  <si>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</si>
  <si>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</si>
  <si>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</si>
  <si>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</si>
  <si>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</si>
  <si>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</si>
  <si>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</si>
  <si>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</si>
  <si>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</si>
  <si>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</si>
  <si>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</si>
  <si>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</si>
  <si>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</si>
  <si>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</si>
  <si>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</si>
  <si>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</si>
  <si>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</si>
  <si>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</si>
  <si>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</si>
  <si>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</si>
  <si>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</si>
  <si>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</si>
  <si>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</si>
  <si>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</si>
  <si>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</si>
  <si>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</si>
  <si>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</si>
  <si>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</si>
  <si>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</si>
  <si>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</si>
  <si>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</si>
  <si>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</si>
  <si>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</si>
  <si>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</si>
  <si>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</si>
  <si>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</si>
  <si>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</si>
  <si>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</si>
  <si>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</si>
  <si>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</si>
  <si>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</si>
  <si>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</si>
  <si>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</si>
  <si>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</si>
  <si>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</si>
  <si>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</si>
  <si>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</si>
  <si>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</si>
  <si>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</si>
  <si>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</si>
  <si>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</si>
  <si>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</si>
  <si>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</si>
  <si>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</si>
  <si>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</si>
  <si>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</si>
  <si>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</si>
  <si>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</si>
  <si>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</si>
  <si>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</si>
  <si>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</si>
  <si>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</si>
  <si>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</si>
  <si>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</si>
  <si>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</si>
  <si>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</si>
  <si>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</si>
  <si>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</si>
  <si>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</si>
  <si>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</si>
  <si>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</si>
  <si>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</si>
  <si>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</si>
  <si>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</si>
  <si>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</si>
  <si>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</si>
  <si>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</si>
  <si>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</si>
  <si>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</si>
  <si>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</si>
  <si>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</si>
  <si>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</si>
  <si>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</si>
  <si>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</si>
  <si>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</si>
  <si>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</si>
  <si>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</si>
  <si>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</si>
  <si>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</si>
  <si>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</si>
  <si>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</si>
  <si>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</si>
  <si>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</si>
  <si>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</si>
  <si>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</si>
  <si>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</si>
  <si>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</si>
  <si>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</si>
  <si>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</si>
  <si>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</si>
  <si>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</si>
  <si>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</si>
  <si>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</si>
  <si>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</si>
  <si>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</si>
  <si>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</si>
  <si>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</si>
  <si>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</si>
  <si>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</si>
  <si>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</si>
  <si>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</si>
  <si>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</si>
  <si>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</si>
  <si>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</si>
  <si>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</si>
  <si>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</si>
  <si>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</si>
  <si>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</si>
  <si>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</si>
  <si>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</si>
  <si>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</si>
  <si>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</si>
  <si>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</si>
  <si>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</si>
  <si>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</si>
  <si>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</si>
  <si>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</si>
  <si>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</si>
  <si>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</si>
  <si>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</si>
  <si>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</si>
  <si>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</si>
  <si>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</si>
  <si>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План (Утвержденный план)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</si>
  <si>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</si>
  <si>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</si>
  <si>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</si>
  <si>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</si>
  <si>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</si>
  <si>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</si>
  <si>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</si>
  <si>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</si>
  <si>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</si>
  <si>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</si>
  <si>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</si>
  <si>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</si>
  <si>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</si>
  <si>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</si>
  <si>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</si>
  <si>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</si>
  <si>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</si>
  <si>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</si>
  <si>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</si>
  <si>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</si>
  <si>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</si>
  <si>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</si>
  <si>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</si>
  <si>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</si>
  <si>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</si>
  <si>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</si>
  <si>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</si>
  <si>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</si>
  <si>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</si>
  <si>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</si>
  <si>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</si>
  <si>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</si>
  <si>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</si>
  <si>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</si>
  <si>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</si>
  <si>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</si>
  <si>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</si>
  <si>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</si>
  <si>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</si>
  <si>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</si>
  <si>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</si>
  <si>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</si>
  <si>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</si>
  <si>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</si>
  <si>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</si>
  <si>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</si>
  <si>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</si>
  <si>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</si>
  <si>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</si>
  <si>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</si>
  <si>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</si>
  <si>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</si>
  <si>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</si>
  <si>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</si>
  <si>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</si>
  <si>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</si>
  <si>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</si>
  <si>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</si>
  <si>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</si>
  <si>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</si>
  <si>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</si>
  <si>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</si>
  <si>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</si>
  <si>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</si>
  <si>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</si>
  <si>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</si>
  <si>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</si>
  <si>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</si>
  <si>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</si>
  <si>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</si>
  <si>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</si>
  <si>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</si>
  <si>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</si>
  <si>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</si>
  <si>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</si>
  <si>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</si>
  <si>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</si>
  <si>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</si>
  <si>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</si>
  <si>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</si>
  <si>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</si>
  <si>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</si>
  <si>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</si>
  <si>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</si>
  <si>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</si>
  <si>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</si>
  <si>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</si>
  <si>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</si>
  <si>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</si>
  <si>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</si>
  <si>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</si>
  <si>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</si>
  <si>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</si>
  <si>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</si>
  <si>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</si>
  <si>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</si>
  <si>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</si>
  <si>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</si>
  <si>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</si>
  <si>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</si>
  <si>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</si>
  <si>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</si>
  <si>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</si>
  <si>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</si>
  <si>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</si>
  <si>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</si>
  <si>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</si>
  <si>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</si>
  <si>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</si>
  <si>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</si>
  <si>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</si>
  <si>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</si>
  <si>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</si>
  <si>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</si>
  <si>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</si>
  <si>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</si>
  <si>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</si>
  <si>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</si>
  <si>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</si>
  <si>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</si>
  <si>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</si>
  <si>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</si>
  <si>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</si>
  <si>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</si>
  <si>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</si>
  <si>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</si>
  <si>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</si>
  <si>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</si>
  <si>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</si>
  <si>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</si>
  <si>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</si>
  <si>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</si>
  <si>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</si>
  <si>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</si>
  <si>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</si>
  <si>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</si>
  <si>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</si>
  <si>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</si>
  <si>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</si>
  <si>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</si>
  <si>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</si>
  <si>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</si>
  <si>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</si>
  <si>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</si>
  <si>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</si>
  <si>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</si>
  <si>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</si>
  <si>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</si>
  <si>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</si>
  <si>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</si>
  <si>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</si>
  <si>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</si>
  <si>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</si>
  <si>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</si>
  <si>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</si>
  <si>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</si>
  <si>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</si>
  <si>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</si>
  <si>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</si>
  <si>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</si>
  <si>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</si>
  <si>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</si>
  <si>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</si>
  <si>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</si>
  <si>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</si>
  <si>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</si>
  <si>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</si>
  <si>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</si>
  <si>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</si>
  <si>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</si>
  <si>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</si>
  <si>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</si>
  <si>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</si>
  <si>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</si>
  <si>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</si>
  <si>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</si>
  <si>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</si>
  <si>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</si>
  <si>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</si>
  <si>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</si>
  <si>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</si>
  <si>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</si>
  <si>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</si>
  <si>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</si>
  <si>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</si>
  <si>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</si>
  <si>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</si>
  <si>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</si>
  <si>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</si>
  <si>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</si>
  <si>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</si>
  <si>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</si>
  <si>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</si>
  <si>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</si>
  <si>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</si>
  <si>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</si>
  <si>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</si>
  <si>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</si>
  <si>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</si>
  <si>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</si>
  <si>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</si>
  <si>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</si>
  <si>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</si>
  <si>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</si>
  <si>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</si>
  <si>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</si>
  <si>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</si>
  <si>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</si>
  <si>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</si>
  <si>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</si>
  <si>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</si>
  <si>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</si>
  <si>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</si>
  <si>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</si>
  <si>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</si>
  <si>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</si>
  <si>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</si>
  <si>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</si>
  <si>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</si>
  <si>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</si>
  <si>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</si>
  <si>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</si>
  <si>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</si>
  <si>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</si>
  <si>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</si>
  <si>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</si>
  <si>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</si>
  <si>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</si>
  <si>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</si>
  <si>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</si>
  <si>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</si>
  <si>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</si>
  <si>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</si>
  <si>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</si>
  <si>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</si>
  <si>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</si>
  <si>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</si>
  <si>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</si>
  <si>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</si>
  <si>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</si>
  <si>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</si>
  <si>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</si>
  <si>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</si>
  <si>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</si>
  <si>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</si>
  <si>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</si>
  <si>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</si>
  <si>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</si>
  <si>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</si>
  <si>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</si>
  <si>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</si>
  <si>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</si>
  <si>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</si>
  <si>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</si>
  <si>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</si>
  <si>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</si>
  <si>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</si>
  <si>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</si>
  <si>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</si>
  <si>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</si>
  <si>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</si>
  <si>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</si>
  <si>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</si>
  <si>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</si>
  <si>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</si>
  <si>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</si>
  <si>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</si>
  <si>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</si>
  <si>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</si>
  <si>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</si>
  <si>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</si>
  <si>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</si>
  <si>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</si>
  <si>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</si>
  <si>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</si>
  <si>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</si>
  <si>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</si>
  <si>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</si>
  <si>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</si>
  <si>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</si>
  <si>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</si>
  <si>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</si>
  <si>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</si>
  <si>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</si>
  <si>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</si>
  <si>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</si>
  <si>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</si>
  <si>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</si>
  <si>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</si>
  <si>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</si>
  <si>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</si>
  <si>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</si>
  <si>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</si>
  <si>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</si>
  <si>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</si>
  <si>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</si>
  <si>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</si>
  <si>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</si>
  <si>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</si>
  <si>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</si>
  <si>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</si>
  <si>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</si>
  <si>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</si>
  <si>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</si>
  <si>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</si>
  <si>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</si>
  <si>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</si>
  <si>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</si>
  <si>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</si>
  <si>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</si>
  <si>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</si>
  <si>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</si>
  <si>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</si>
  <si>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</si>
  <si>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</si>
  <si>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</si>
  <si>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</si>
  <si>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</si>
  <si>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</si>
  <si>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</si>
  <si>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</si>
  <si>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</si>
  <si>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</si>
  <si>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</si>
  <si>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</si>
  <si>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</si>
  <si>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</si>
  <si>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</si>
  <si>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</si>
  <si>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</si>
  <si>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</si>
  <si>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</si>
  <si>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</si>
  <si>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</si>
  <si>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</si>
  <si>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</si>
  <si>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</si>
  <si>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</si>
  <si>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</si>
  <si>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</si>
  <si>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</si>
  <si>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</si>
  <si>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</si>
  <si>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</si>
  <si>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</si>
  <si>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</si>
  <si>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</si>
  <si>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</si>
  <si>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</si>
  <si>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</si>
  <si>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</si>
  <si>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</si>
  <si>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</si>
  <si>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</si>
  <si>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</si>
  <si>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</si>
  <si>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</si>
  <si>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</si>
  <si>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</si>
  <si>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</si>
  <si>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</si>
  <si>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</si>
  <si>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</si>
  <si>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</si>
  <si>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</si>
  <si>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</si>
  <si>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</si>
  <si>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</si>
  <si>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</si>
  <si>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</si>
  <si>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</si>
  <si>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</si>
  <si>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</si>
  <si>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</si>
  <si>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</si>
  <si>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</si>
  <si>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</si>
  <si>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</si>
  <si>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</si>
  <si>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</si>
  <si>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</si>
  <si>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</si>
  <si>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</si>
  <si>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</si>
  <si>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</si>
  <si>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</si>
  <si>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</si>
  <si>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</si>
  <si>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</si>
  <si>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</si>
  <si>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</si>
  <si>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</si>
  <si>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</si>
  <si>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</si>
  <si>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</si>
  <si>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</si>
  <si>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</si>
  <si>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</si>
  <si>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</si>
  <si>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</si>
  <si>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</si>
  <si>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</si>
  <si>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</si>
  <si>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</si>
  <si>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</si>
  <si>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</si>
  <si>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</si>
  <si>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</si>
  <si>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</si>
  <si>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</si>
  <si>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</si>
  <si>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</si>
  <si>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</si>
  <si>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</si>
  <si>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</si>
  <si>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</si>
  <si>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</si>
  <si>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</si>
  <si>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</si>
  <si>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</si>
  <si>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</si>
  <si>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</si>
  <si>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</si>
  <si>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</si>
  <si>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</si>
  <si>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</si>
  <si>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</si>
  <si>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</si>
  <si>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</si>
  <si>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</si>
  <si>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</si>
  <si>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</si>
  <si>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</si>
  <si>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</si>
  <si>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</si>
  <si>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</si>
  <si>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</si>
  <si>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</si>
  <si>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</si>
  <si>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</si>
  <si>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</si>
  <si>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</si>
  <si>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</si>
  <si>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</si>
  <si>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</si>
  <si>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</si>
  <si>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</si>
  <si>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</si>
  <si>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</si>
  <si>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</si>
  <si>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</si>
  <si>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</si>
  <si>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</si>
  <si>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</si>
  <si>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</si>
  <si>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</si>
  <si>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</si>
  <si>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</si>
  <si>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</si>
  <si>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</si>
  <si>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</si>
  <si>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</si>
  <si>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</si>
  <si>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</si>
  <si>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</si>
  <si>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</si>
  <si>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</si>
  <si>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</si>
  <si>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</si>
  <si>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</si>
  <si>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</si>
  <si>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</si>
  <si>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</si>
  <si>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</si>
  <si>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</si>
  <si>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</si>
  <si>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</si>
  <si>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</si>
  <si>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</si>
  <si>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</si>
  <si>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</si>
  <si>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</si>
  <si>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</si>
  <si>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</si>
  <si>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</si>
  <si>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</si>
  <si>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</si>
  <si>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</si>
  <si>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</si>
  <si>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</si>
  <si>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</si>
  <si>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</si>
  <si>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</si>
  <si>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</si>
  <si>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</si>
  <si>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</si>
  <si>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</si>
  <si>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</si>
  <si>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</si>
  <si>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</si>
  <si>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</si>
  <si>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</si>
  <si>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</si>
  <si>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</si>
  <si>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</si>
  <si>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</si>
  <si>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</si>
  <si>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</si>
  <si>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</si>
  <si>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</si>
  <si>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</si>
  <si>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</si>
  <si>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</si>
  <si>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</si>
  <si>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</si>
  <si>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</si>
  <si>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</si>
  <si>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</si>
  <si>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</si>
  <si>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</si>
  <si>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</si>
  <si>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</si>
  <si>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</si>
  <si>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</si>
  <si>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</si>
  <si>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</si>
  <si>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</si>
  <si>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</si>
  <si>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</si>
  <si>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</si>
  <si>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</si>
  <si>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</si>
  <si>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</si>
  <si>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</si>
  <si>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</si>
  <si>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</si>
  <si>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</si>
  <si>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</si>
  <si>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</si>
  <si>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</si>
  <si>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</si>
  <si>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</si>
  <si>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</si>
  <si>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</si>
  <si>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</si>
  <si>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</si>
  <si>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</si>
  <si>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</si>
  <si>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</si>
  <si>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</si>
  <si>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</si>
  <si>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</si>
  <si>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</si>
  <si>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</si>
  <si>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</si>
  <si>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</si>
  <si>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</si>
  <si>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</si>
  <si>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</si>
  <si>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r>
      <t>Субъект Российской Федерации:</t>
    </r>
    <r>
      <rPr>
        <u/>
        <sz val="14"/>
        <color theme="1"/>
        <rFont val="Times New Roman"/>
        <family val="1"/>
        <charset val="204"/>
      </rPr>
      <t xml:space="preserve"> Томская область</t>
    </r>
  </si>
  <si>
    <r>
      <t xml:space="preserve">Проект инвестиционной программы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"Энергонефть Томск"</t>
    </r>
  </si>
  <si>
    <t>4.12</t>
  </si>
  <si>
    <t>4.13</t>
  </si>
  <si>
    <t>4.14</t>
  </si>
  <si>
    <t>УТВЕРЖДАЮ
Генеральный директор 
ООО "Энергонефть Томск"</t>
  </si>
  <si>
    <t>М.П.</t>
  </si>
  <si>
    <t>(подпись)</t>
  </si>
  <si>
    <t>Год раскрытия информации: 2026</t>
  </si>
  <si>
    <t>"___"_________________ 2026 года</t>
  </si>
  <si>
    <t>__________________________ /А.Е. Шохин</t>
  </si>
  <si>
    <t>Утвержденные плановые значения показателей приведены в соответствии с приказом Департамента тарифного регулированияТомской области 
№ 6-446 от 30.11.2024</t>
  </si>
  <si>
    <t>Утвержденный план</t>
  </si>
  <si>
    <t xml:space="preserve">Факт
</t>
  </si>
  <si>
    <t>прочие (РПП)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</si>
</sst>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_-* #,##0.0000_р_._-;\-* #,##0.0000_р_._-;_-* &quot;-&quot;??_р_._-;_-@_-"/>
    <numFmt numFmtId="177" formatCode="_-* #,##0.00000\ _₽_-;\-* #,##0.00000\ _₽_-;_-* &quot;-&quot;??\ _₽_-;_-@_-"/>
    <numFmt numFmtId="178" formatCode="_-* #,##0.000_р_._-;\-* #,##0.000_р_._-;_-* &quot;-&quot;??_р_._-;_-@_-"/>
    <numFmt numFmtId="179" formatCode="_-* #,##0.000\ _₽_-;\-* #,##0.000\ _₽_-;_-* &quot;-&quot;??\ _₽_-;_-@_-"/>
  </numFmts>
  <fonts count="8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5.85"/>
      <name val="Times New Roman"/>
      <family val="1"/>
      <charset val="204"/>
    </font>
    <font>
      <sz val="11"/>
      <color theme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6" fillId="0" borderId="0" applyFont="0" applyFill="0" applyBorder="0" applyAlignment="0" applyProtection="0"/>
  </cellStyleXfs>
  <cellXfs count="398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26" fillId="0" borderId="19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7" fillId="0" borderId="0" xfId="43" applyNumberFormat="1" applyFont="1" applyFill="1" applyAlignment="1">
      <alignment horizontal="center" vertical="center"/>
    </xf>
    <xf numFmtId="0" fontId="0" fillId="0" borderId="19" xfId="0" applyFont="1" applyFill="1" applyBorder="1"/>
    <xf numFmtId="0" fontId="1" fillId="0" borderId="19" xfId="0" applyFon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32" borderId="0" xfId="43" applyFont="1" applyFill="1"/>
    <xf numFmtId="0" fontId="1" fillId="32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3" fillId="0" borderId="19" xfId="43" applyFont="1" applyFill="1" applyBorder="1" applyAlignment="1">
      <alignment horizontal="center" vertical="center" wrapText="1"/>
    </xf>
    <xf numFmtId="0" fontId="27" fillId="0" borderId="19" xfId="43" applyFont="1" applyFill="1" applyBorder="1" applyAlignment="1">
      <alignment horizontal="center"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26" borderId="0" xfId="43" applyFont="1" applyFill="1" applyAlignment="1">
      <alignment vertical="center"/>
    </xf>
    <xf numFmtId="0" fontId="1" fillId="26" borderId="0" xfId="43" applyFont="1" applyFill="1"/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49" fontId="42" fillId="0" borderId="19" xfId="43" applyNumberFormat="1" applyFont="1" applyFill="1" applyBorder="1" applyAlignment="1">
      <alignment horizontal="center" vertical="center" wrapText="1"/>
    </xf>
    <xf numFmtId="0" fontId="35" fillId="0" borderId="0" xfId="54" applyFont="1" applyBorder="1" applyAlignment="1"/>
    <xf numFmtId="0" fontId="33" fillId="0" borderId="0" xfId="54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3" fillId="0" borderId="0" xfId="54" applyFont="1" applyBorder="1" applyAlignment="1">
      <alignment vertical="top"/>
    </xf>
    <xf numFmtId="0" fontId="33" fillId="29" borderId="0" xfId="54" applyFont="1" applyFill="1" applyAlignment="1">
      <alignment horizontal="center"/>
    </xf>
    <xf numFmtId="0" fontId="1" fillId="0" borderId="0" xfId="0" applyFont="1" applyBorder="1" applyAlignment="1"/>
    <xf numFmtId="0" fontId="33" fillId="0" borderId="0" xfId="54" applyFont="1" applyBorder="1" applyAlignment="1"/>
    <xf numFmtId="164" fontId="74" fillId="0" borderId="19" xfId="71" applyFont="1" applyFill="1" applyBorder="1" applyAlignment="1">
      <alignment horizontal="center" vertical="center"/>
    </xf>
    <xf numFmtId="164" fontId="27" fillId="0" borderId="19" xfId="71" applyFont="1" applyFill="1" applyBorder="1" applyAlignment="1">
      <alignment horizontal="center" vertical="center"/>
    </xf>
    <xf numFmtId="164" fontId="73" fillId="0" borderId="19" xfId="71" applyFont="1" applyFill="1" applyBorder="1" applyAlignment="1">
      <alignment horizontal="center" vertical="center"/>
    </xf>
    <xf numFmtId="164" fontId="73" fillId="0" borderId="19" xfId="71" applyNumberFormat="1" applyFont="1" applyFill="1" applyBorder="1" applyAlignment="1">
      <alignment horizontal="center" vertical="center"/>
    </xf>
    <xf numFmtId="164" fontId="27" fillId="0" borderId="31" xfId="71" applyFont="1" applyFill="1" applyBorder="1" applyAlignment="1">
      <alignment horizontal="center" vertical="center"/>
    </xf>
    <xf numFmtId="164" fontId="73" fillId="0" borderId="31" xfId="71" applyFont="1" applyFill="1" applyBorder="1" applyAlignment="1">
      <alignment horizontal="center" vertical="center"/>
    </xf>
    <xf numFmtId="164" fontId="73" fillId="0" borderId="30" xfId="71" applyFont="1" applyFill="1" applyBorder="1" applyAlignment="1">
      <alignment horizontal="center" vertical="center"/>
    </xf>
    <xf numFmtId="0" fontId="46" fillId="0" borderId="19" xfId="0" applyFont="1" applyFill="1" applyBorder="1"/>
    <xf numFmtId="164" fontId="54" fillId="0" borderId="19" xfId="71" applyFont="1" applyFill="1" applyBorder="1" applyAlignment="1">
      <alignment horizontal="center" vertical="center"/>
    </xf>
    <xf numFmtId="10" fontId="27" fillId="0" borderId="19" xfId="80" applyNumberFormat="1" applyFont="1" applyFill="1" applyBorder="1" applyAlignment="1">
      <alignment horizontal="center" vertical="center"/>
    </xf>
    <xf numFmtId="10" fontId="73" fillId="0" borderId="19" xfId="80" applyNumberFormat="1" applyFont="1" applyFill="1" applyBorder="1" applyAlignment="1">
      <alignment horizontal="center" vertical="center"/>
    </xf>
    <xf numFmtId="164" fontId="1" fillId="0" borderId="0" xfId="43" applyNumberFormat="1" applyFont="1" applyFill="1"/>
    <xf numFmtId="4" fontId="1" fillId="0" borderId="0" xfId="43" applyNumberFormat="1" applyFont="1" applyFill="1"/>
    <xf numFmtId="43" fontId="27" fillId="0" borderId="19" xfId="43" applyNumberFormat="1" applyFont="1" applyFill="1" applyBorder="1" applyAlignment="1">
      <alignment horizontal="center" vertical="center"/>
    </xf>
    <xf numFmtId="0" fontId="77" fillId="0" borderId="0" xfId="54" applyFont="1" applyBorder="1" applyAlignment="1"/>
    <xf numFmtId="164" fontId="73" fillId="0" borderId="30" xfId="71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49" fontId="27" fillId="34" borderId="19" xfId="0" applyNumberFormat="1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left" vertical="center" wrapText="1" indent="1"/>
    </xf>
    <xf numFmtId="0" fontId="27" fillId="34" borderId="19" xfId="43" applyFont="1" applyFill="1" applyBorder="1" applyAlignment="1">
      <alignment horizontal="center" vertical="center"/>
    </xf>
    <xf numFmtId="164" fontId="73" fillId="34" borderId="19" xfId="71" applyFont="1" applyFill="1" applyBorder="1" applyAlignment="1">
      <alignment horizontal="center" vertical="center"/>
    </xf>
    <xf numFmtId="164" fontId="73" fillId="34" borderId="30" xfId="71" applyFont="1" applyFill="1" applyBorder="1" applyAlignment="1">
      <alignment horizontal="center" vertical="center"/>
    </xf>
    <xf numFmtId="0" fontId="1" fillId="34" borderId="0" xfId="43" applyFont="1" applyFill="1" applyAlignment="1">
      <alignment vertical="center"/>
    </xf>
    <xf numFmtId="43" fontId="27" fillId="34" borderId="19" xfId="43" applyNumberFormat="1" applyFont="1" applyFill="1" applyBorder="1" applyAlignment="1">
      <alignment horizontal="center" vertical="center"/>
    </xf>
    <xf numFmtId="177" fontId="26" fillId="0" borderId="0" xfId="43" applyNumberFormat="1" applyFont="1" applyFill="1" applyAlignment="1">
      <alignment horizontal="center" vertical="center" wrapText="1"/>
    </xf>
    <xf numFmtId="178" fontId="73" fillId="34" borderId="19" xfId="71" applyNumberFormat="1" applyFont="1" applyFill="1" applyBorder="1" applyAlignment="1">
      <alignment horizontal="center" vertical="center"/>
    </xf>
    <xf numFmtId="164" fontId="73" fillId="34" borderId="19" xfId="71" applyNumberFormat="1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vertical="center" wrapText="1"/>
    </xf>
    <xf numFmtId="176" fontId="73" fillId="0" borderId="19" xfId="71" applyNumberFormat="1" applyFont="1" applyFill="1" applyBorder="1" applyAlignment="1">
      <alignment horizontal="center" vertical="center"/>
    </xf>
    <xf numFmtId="164" fontId="27" fillId="0" borderId="19" xfId="71" applyNumberFormat="1" applyFont="1" applyFill="1" applyBorder="1" applyAlignment="1">
      <alignment horizontal="center" vertical="center"/>
    </xf>
    <xf numFmtId="164" fontId="27" fillId="34" borderId="19" xfId="43" applyNumberFormat="1" applyFont="1" applyFill="1" applyBorder="1" applyAlignment="1">
      <alignment horizontal="center" vertical="center"/>
    </xf>
    <xf numFmtId="176" fontId="27" fillId="0" borderId="19" xfId="71" applyNumberFormat="1" applyFont="1" applyFill="1" applyBorder="1" applyAlignment="1">
      <alignment horizontal="center" vertical="center"/>
    </xf>
    <xf numFmtId="43" fontId="70" fillId="0" borderId="0" xfId="43" applyNumberFormat="1" applyFont="1" applyFill="1" applyAlignment="1">
      <alignment horizontal="center" vertical="center" wrapText="1"/>
    </xf>
    <xf numFmtId="0" fontId="79" fillId="0" borderId="0" xfId="43" applyFont="1" applyFill="1" applyAlignment="1">
      <alignment horizontal="center" vertical="center" wrapText="1"/>
    </xf>
    <xf numFmtId="43" fontId="80" fillId="0" borderId="0" xfId="43" applyNumberFormat="1" applyFont="1" applyFill="1" applyAlignment="1">
      <alignment horizontal="center" vertical="center" wrapText="1"/>
    </xf>
    <xf numFmtId="0" fontId="81" fillId="0" borderId="0" xfId="43" applyFont="1" applyFill="1"/>
    <xf numFmtId="164" fontId="75" fillId="0" borderId="19" xfId="71" applyFont="1" applyFill="1" applyBorder="1" applyAlignment="1">
      <alignment horizontal="center" vertical="center"/>
    </xf>
    <xf numFmtId="164" fontId="73" fillId="0" borderId="19" xfId="71" quotePrefix="1" applyFont="1" applyFill="1" applyBorder="1" applyAlignment="1">
      <alignment horizontal="center" vertical="center"/>
    </xf>
    <xf numFmtId="176" fontId="70" fillId="0" borderId="0" xfId="71" applyNumberFormat="1" applyFont="1" applyFill="1" applyAlignment="1">
      <alignment horizontal="center" vertical="center" wrapText="1"/>
    </xf>
    <xf numFmtId="177" fontId="2" fillId="0" borderId="0" xfId="43" applyNumberFormat="1" applyFont="1" applyFill="1" applyAlignment="1">
      <alignment horizontal="center" vertical="center" wrapText="1"/>
    </xf>
    <xf numFmtId="179" fontId="27" fillId="0" borderId="19" xfId="43" applyNumberFormat="1" applyFont="1" applyFill="1" applyBorder="1" applyAlignment="1">
      <alignment horizontal="center" vertical="center"/>
    </xf>
    <xf numFmtId="43" fontId="73" fillId="0" borderId="19" xfId="43" applyNumberFormat="1" applyFont="1" applyFill="1" applyBorder="1" applyAlignment="1">
      <alignment horizontal="center" vertical="center"/>
    </xf>
    <xf numFmtId="0" fontId="1" fillId="34" borderId="19" xfId="0" applyFont="1" applyFill="1" applyBorder="1" applyAlignment="1">
      <alignment horizontal="left" vertical="center" wrapText="1" indent="2"/>
    </xf>
    <xf numFmtId="0" fontId="1" fillId="34" borderId="0" xfId="43" applyFont="1" applyFill="1"/>
    <xf numFmtId="0" fontId="59" fillId="0" borderId="0" xfId="56" applyFont="1" applyAlignment="1">
      <alignment horizontal="center" vertical="center" wrapText="1"/>
    </xf>
    <xf numFmtId="0" fontId="2" fillId="33" borderId="28" xfId="0" applyFont="1" applyFill="1" applyBorder="1" applyAlignment="1">
      <alignment horizontal="center" vertical="center" wrapText="1"/>
    </xf>
    <xf numFmtId="0" fontId="2" fillId="33" borderId="0" xfId="0" applyFont="1" applyFill="1" applyBorder="1" applyAlignment="1">
      <alignment horizontal="center" vertical="center" wrapText="1"/>
    </xf>
    <xf numFmtId="0" fontId="2" fillId="33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0" fontId="76" fillId="0" borderId="0" xfId="54" applyFont="1" applyBorder="1" applyAlignment="1">
      <alignment horizontal="center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right"/>
    </xf>
    <xf numFmtId="0" fontId="78" fillId="0" borderId="0" xfId="0" applyFont="1" applyBorder="1" applyAlignment="1">
      <alignment horizontal="right"/>
    </xf>
    <xf numFmtId="49" fontId="71" fillId="0" borderId="19" xfId="43" applyNumberFormat="1" applyFont="1" applyFill="1" applyBorder="1" applyAlignment="1">
      <alignment horizontal="center" vertical="center"/>
    </xf>
    <xf numFmtId="0" fontId="3" fillId="0" borderId="19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  <xf numFmtId="0" fontId="1" fillId="0" borderId="19" xfId="43" applyFont="1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Border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0" fontId="73" fillId="0" borderId="19" xfId="71" applyNumberFormat="1" applyFont="1" applyFill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6/&#1041;&#1080;&#1079;&#1085;&#1077;&#1089;-&#1087;&#1083;&#1072;&#1085;%202026/&#1042;&#1077;&#1088;&#1089;&#1080;&#1103;%20II/&#1069;&#1082;&#1086;&#1085;&#1086;&#1084;&#1080;&#1082;&#1072;%2026-30_&#1074;&#1077;&#1088;&#1089;&#1080;&#1103;%20II%20&#1074;&#1072;&#1088;&#1080;&#1072;&#1085;&#1090;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3/&#1060;&#1072;&#1082;&#1090;/&#1060;&#1056;%20&#1087;&#1086;%20&#1042;&#1044;_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4/&#1060;&#1040;&#1050;&#1058;_2024/&#1060;&#1056;%20&#1087;&#1086;%20&#1042;&#1044;_2024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5/&#1041;&#1080;&#1079;&#1085;&#1077;&#1089;-&#1087;&#1083;&#1072;&#1085;%202025/!!!%20&#1059;&#1058;&#1042;&#1045;&#1056;&#1046;&#1044;&#1045;&#1053;&#1054;%202025/&#1041;&#1055;+&#1056;&#1045;&#1059;/&#1069;&#1082;&#1086;&#1085;&#1086;&#1084;&#1080;&#1082;&#1072;%2025-29_&#1074;&#1077;&#1088;&#1089;&#1080;&#1103;%20IV_&#1090;&#1072;&#1088;&#1080;&#1092;&#109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5/&#1060;&#1040;&#1050;&#1058;_2025/&#1060;&#1056;%20&#1087;&#1086;%20&#1042;&#1044;_202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4;&#1073;&#1097;&#1080;&#1077;%20&#1076;&#1086;&#1082;&#1091;&#1084;&#1077;&#1085;&#1090;&#1099;/&#1041;&#1091;&#1093;&#1075;&#1072;&#1083;&#1090;&#1077;&#1088;&#1089;&#1082;&#1072;&#1103;%20&#1086;&#1090;&#1095;&#1105;&#1090;&#1085;&#1086;&#1089;&#1090;&#1100;/&#1041;&#1072;&#1083;&#1072;&#1085;&#1089;%202023/2.%20&#1060;&#1086;&#1088;&#1084;&#1072;%202%20&#1092;&#1072;&#1082;&#1090;%20&#1079;&#1072;%20%20%202023%20&#1089;%20&#1088;&#1072;&#1089;&#1096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6/&#1054;&#1073;&#1097;&#1080;&#1077;%20&#1076;&#1086;&#1082;&#1091;&#1084;&#1077;&#1085;&#1090;&#1099;/&#1041;&#1091;&#1093;&#1075;&#1072;&#1083;&#1090;&#1077;&#1088;&#1089;&#1082;&#1072;&#1103;%20&#1086;&#1090;&#1095;&#1105;&#1090;&#1085;&#1086;&#1089;&#1090;&#1100;/&#1060;&#1086;&#1088;&#1084;&#1072;%202%20&#1092;&#1072;&#1082;&#1090;%20&#1079;&#1072;%20%20%202024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4;&#1073;&#1097;&#1080;&#1077;%20&#1076;&#1086;&#1082;&#1091;&#1084;&#1077;&#1085;&#1090;&#1099;/&#1041;&#1091;&#1093;&#1075;&#1072;&#1083;&#1090;&#1077;&#1088;&#1089;&#1082;&#1072;&#1103;%20&#1086;&#1090;&#1095;&#1105;&#1090;&#1085;&#1086;&#1089;&#1090;&#1100;/&#1060;&#1086;&#1088;&#1084;&#1072;%202%20&#1092;&#1072;&#1082;&#1090;%20&#1079;&#1072;%20%20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41;&#1091;&#1093;&#1075;&#1072;&#1083;&#1090;&#1077;&#1088;&#1089;&#1082;&#1072;&#1103;%20&#1086;&#1090;&#1095;&#1105;&#1090;&#1085;&#1086;&#1089;&#1090;&#1100;/&#1041;&#1072;&#1083;&#1072;&#1085;&#1089;%202023/2.%20&#1060;&#1086;&#1088;&#1084;&#1072;%202%20&#1092;&#1072;&#1082;&#1090;%20&#1079;&#1072;%20%20%202023%20&#1089;%20&#1088;&#1072;&#1089;&#1096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4/&#1041;&#1080;&#1079;&#1085;&#1077;&#1089;-&#1087;&#1083;&#1072;&#1085;%202024/&#1042;&#1077;&#1088;&#1089;&#1080;&#1103;%203/&#1069;&#1082;&#1086;&#1085;&#1086;&#1084;&#1080;&#1082;&#1072;%2024-28_&#1074;&#1077;&#1088;&#1089;&#1080;&#1103;%203%20&#1090;&#1072;&#1088;&#1080;&#1092;%20-157_24.01.24%20-144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57;&#1084;&#1077;&#1090;&#1099;/&#1057;&#1084;&#1077;&#1090;&#1072;%20&#1087;&#1077;&#1088;&#1077;&#1076;&#1072;&#1095;&#1072;%20&#1069;&#1069;%20&#1058;&#1086;&#1084;&#1089;&#1082;%202027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8;&#1085;&#1074;&#1077;&#1089;&#1090;&#1080;&#1094;&#1080;&#1086;&#1085;&#1085;&#1072;&#1103;%20&#1087;&#1088;&#1086;&#1075;&#1088;&#1072;&#1084;&#1084;&#1072;/&#1057;&#1074;&#1086;&#1076;&#1085;&#1099;&#1081;%20&#1088;&#1072;&#1089;&#1095;&#1077;&#1090;%20&#1054;&#1054;&#1054;%20&#1069;&#1053;&#1058;%20&#1087;&#1086;%20&#1048;&#1055;_&#1082;&#1086;&#1088;&#1088;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3/&#1048;&#1057;&#1055;&#1054;&#1051;&#1053;&#1045;&#1053;&#1048;&#1045;_2023/&#1048;&#1057;&#1055;&#1054;&#1051;&#1053;&#1045;&#1053;&#1048;&#1045;_2023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4/&#1048;&#1057;&#1055;&#1054;&#1051;&#1053;&#1045;&#1053;&#1048;&#1045;_2024/&#1048;&#1057;&#1055;&#1054;&#1051;&#1053;&#1045;&#1053;&#1048;&#1045;_&#1053;&#1053;&#1050;_202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2025/&#1048;&#1057;&#1055;&#1054;&#1051;&#1053;&#1045;&#1053;&#1048;&#1045;_2025/&#1048;&#1057;&#1055;&#1054;&#1051;&#1053;&#1045;&#1053;&#1048;&#1045;_2025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086;&#1084;&#1089;&#1082;&#1072;&#1103;%20&#1086;&#1073;&#1083;&#1072;&#1089;&#1090;&#1100;/&#1057;&#1084;&#1077;&#1090;&#1099;/&#1057;&#1084;&#1077;&#1090;&#1072;%20&#1087;&#1077;&#1088;&#1077;&#1076;&#1072;&#1095;&#1072;%20&#1069;&#1069;%20&#1058;&#1086;&#1084;&#1089;&#1082;%202025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5;&#1077;&#1088;&#1077;&#1076;&#1072;&#1095;&#1072;%20&#1069;&#1069;%20&#1058;&#1102;&#1084;&#1077;&#1085;&#1089;&#1082;&#1072;&#1103;%20&#1086;&#1073;&#1083;&#1072;&#1089;&#1090;&#1100;/2.3.%20&#1056;&#1072;&#1089;&#1095;&#1077;&#1090;%20&#1053;&#1042;&#1042;%20&#1080;%20&#1090;&#1072;&#1088;&#1080;&#1092;&#1086;&#1074;%20&#1085;&#1072;%202025&#1075;/&#1057;&#1084;&#1077;&#1090;&#1099;/&#1055;&#1077;&#1088;&#1077;&#1076;&#1072;&#1095;&#1072;%20&#1058;&#1102;&#1084;&#1077;&#1085;&#1100;_&#1089;&#1084;&#1077;&#1090;&#1072;%20_%202025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102;&#1084;&#1077;&#1085;&#1089;&#1082;&#1072;&#1103;%20&#1086;&#1073;&#1083;&#1072;&#1089;&#1090;&#1100;/2.3.%20&#1056;&#1072;&#1089;&#1095;&#1077;&#1090;%20&#1053;&#1042;&#1042;%20&#1080;%20&#1090;&#1072;&#1088;&#1080;&#1092;&#1086;&#1074;%20&#1085;&#1072;%202027-2031&#1075;/&#1057;&#1084;&#1077;&#1090;&#1099;/&#1055;&#1077;&#1088;&#1077;&#1076;&#1072;&#1095;&#1072;%20&#1058;&#1102;&#1084;&#1077;&#1085;&#1100;_&#1089;&#1084;&#1077;&#1090;&#1072;%20_%202027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5/&#1059;&#1090;&#1074;&#1077;&#1088;&#1078;&#1076;&#1077;&#1085;&#1085;&#1099;&#1077;%20&#1090;&#1072;&#1088;&#1080;&#1092;&#1099;/&#1044;&#1058;&#1056;%20&#1058;&#1086;&#1084;&#1089;&#1082;/&#1055;&#1077;&#1088;&#1077;&#1076;&#1072;&#1095;&#1072;%20&#1069;&#1069;/&#1069;&#1085;&#1077;&#1088;&#1075;&#1086;&#1085;&#1077;&#1092;&#1090;&#1100;%20&#1058;&#1086;&#1084;&#1089;&#1082;%202025-2029%20&#1048;&#1058;&#1054;&#1043;.xlsb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89;&#1095;.62.01_202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89;&#1095;.62.01_202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41;&#1044;&#1044;&#1057;/&#1041;&#1044;&#1044;&#1057;%202025&#1075;/&#1041;&#1055;%20&#1074;&#1077;&#1088;&#1089;&#1080;&#1103;%204/&#1060;&#1054;&#1056;&#1052;&#1040;%20&#1055;&#1045;&#1056;&#1045;&#1061;&#1054;&#1044;&#1040;%202025%20&#1054;&#1054;&#1054;%20&#1069;&#1053;&#1058;_&#1074;&#1077;&#1088;&#1089;&#1080;&#1103;%20IV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58;&#1053;_&#1069;&#1053;&#1045;&#1056;&#1043;&#1054;_&#1044;&#1044;&#1057;_(2024)_(1224)_&#1060;&#1072;&#1082;&#1090;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58;&#1053;_&#1069;&#1053;&#1045;&#1056;&#1043;&#1054;_&#1044;&#1044;&#1057;_(2025)_(1225)_&#1060;&#1072;&#1082;&#1090;.xlsb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89;&#1095;.60.01_20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99;&#1081;%20&#1089;&#1077;&#1082;&#1090;&#1086;&#1088;/&#1056;&#1069;&#1050;/2026/22.04.2026/&#1089;&#1095;.60.01_202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102;&#1084;&#1077;&#1085;&#1089;&#1082;&#1072;&#1103;%20&#1086;&#1073;&#1083;&#1072;&#1089;&#1090;&#1100;/2.4.%20&#1041;&#1072;&#1083;&#1072;&#1085;&#1089;%20&#1069;&#1069;%20(&#1084;&#1086;&#1097;&#1085;&#1086;&#1089;&#1090;&#1080;)/FORM.1.TSO.2027.ORG(v1.0.0)%20_%20&#1058;&#1102;&#1084;&#1077;&#1085;&#1100;.xlsb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69;&#1050;/2027/&#1055;&#1077;&#1088;&#1077;&#1076;&#1072;&#1095;&#1072;%20&#1069;&#1069;%20&#1058;&#1086;&#1084;&#1089;&#1082;&#1072;&#1103;%20&#1086;&#1073;&#1083;&#1072;&#1089;&#1090;&#1100;/&#1041;&#1072;&#1083;&#1072;&#1085;&#1089;&#1099;/FORM.1.TSO.2027.ORG(v1.0.0)_&#1058;&#1086;&#1084;&#1089;&#1082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У без АУР25"/>
      <sheetName val="СУ1"/>
      <sheetName val="СУ2"/>
      <sheetName val="материалы в тарифах"/>
      <sheetName val="Сверка с тарифами"/>
      <sheetName val="долгосрочка"/>
      <sheetName val="ФЗП по тарифам"/>
      <sheetName val="ЕСН"/>
      <sheetName val="ПРП 2026"/>
      <sheetName val="сверка макетов"/>
      <sheetName val="ПиУ"/>
      <sheetName val="БП ТН"/>
      <sheetName val="БП ТН числ"/>
      <sheetName val="БП ТН для ТН"/>
      <sheetName val="ПиУ без АУР"/>
      <sheetName val="АУР"/>
      <sheetName val="ОМТО"/>
      <sheetName val="ТЭП"/>
      <sheetName val="ТЭП для ТН"/>
      <sheetName val="Выручка"/>
      <sheetName val="Выручка для ТН"/>
      <sheetName val="Рент-ть"/>
      <sheetName val="факторный анализ (2)"/>
      <sheetName val="факторный анализ"/>
      <sheetName val="БП на рассмотрение"/>
      <sheetName val="ТЭП ГПН"/>
      <sheetName val="ГПН"/>
      <sheetName val="ГПН Р"/>
      <sheetName val="ГПН для ФА"/>
      <sheetName val="ННК_01"/>
      <sheetName val="ННК_09"/>
      <sheetName val="ННК_09_03"/>
      <sheetName val="ННК_16"/>
      <sheetName val="ННК_01ВД"/>
      <sheetName val="ННК_09ВД"/>
      <sheetName val="ННК_16В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5">
          <cell r="L15">
            <v>3379444.1859690552</v>
          </cell>
          <cell r="Y15">
            <v>3346129.6749389158</v>
          </cell>
          <cell r="Z15">
            <v>3340774.4403609158</v>
          </cell>
          <cell r="AA15">
            <v>3340310.7669809158</v>
          </cell>
        </row>
        <row r="16">
          <cell r="L16">
            <v>16826.389000000003</v>
          </cell>
          <cell r="Y16">
            <v>16826.63</v>
          </cell>
          <cell r="Z16">
            <v>16826.63</v>
          </cell>
          <cell r="AA16">
            <v>16826.63</v>
          </cell>
        </row>
        <row r="22">
          <cell r="L22">
            <v>772646.76621586015</v>
          </cell>
          <cell r="Y22">
            <v>772646.76621586015</v>
          </cell>
          <cell r="Z22">
            <v>772646.76621586015</v>
          </cell>
          <cell r="AA22">
            <v>772646.76621586015</v>
          </cell>
        </row>
        <row r="28">
          <cell r="L28">
            <v>120581.24368999999</v>
          </cell>
          <cell r="Y28">
            <v>120318.57236000002</v>
          </cell>
          <cell r="Z28">
            <v>120327.78677000004</v>
          </cell>
          <cell r="AA28">
            <v>120318.57236000002</v>
          </cell>
        </row>
        <row r="32">
          <cell r="L32">
            <v>674953.37955353595</v>
          </cell>
          <cell r="Y32">
            <v>679521.61736148805</v>
          </cell>
          <cell r="Z32">
            <v>679521.61736148805</v>
          </cell>
          <cell r="AA32">
            <v>679521.61736148805</v>
          </cell>
        </row>
        <row r="36">
          <cell r="L36">
            <v>397345.15693830501</v>
          </cell>
          <cell r="Y36">
            <v>400609.21215607267</v>
          </cell>
          <cell r="Z36">
            <v>400609.21215607267</v>
          </cell>
          <cell r="AA36">
            <v>400609.21215607267</v>
          </cell>
        </row>
        <row r="48">
          <cell r="L48">
            <v>1309978.5776142164</v>
          </cell>
          <cell r="Y48">
            <v>1269164.2038883565</v>
          </cell>
          <cell r="Z48">
            <v>1263799.7549003563</v>
          </cell>
          <cell r="AA48">
            <v>1263345.2959303565</v>
          </cell>
        </row>
        <row r="59">
          <cell r="L59">
            <v>27284.163254399999</v>
          </cell>
          <cell r="Y59">
            <v>28375.529784576</v>
          </cell>
          <cell r="Z59">
            <v>29510.550975959042</v>
          </cell>
          <cell r="AA59">
            <v>30690.973014997406</v>
          </cell>
        </row>
        <row r="60">
          <cell r="L60">
            <v>718.68843428571449</v>
          </cell>
          <cell r="Y60">
            <v>747.435971657143</v>
          </cell>
          <cell r="Z60">
            <v>777.33341052342871</v>
          </cell>
          <cell r="AA60">
            <v>808.42674694436585</v>
          </cell>
        </row>
        <row r="67">
          <cell r="L67">
            <v>87112.672957138508</v>
          </cell>
          <cell r="Y67">
            <v>87042.672957138508</v>
          </cell>
          <cell r="Z67">
            <v>87042.672957138508</v>
          </cell>
          <cell r="AA67">
            <v>87042.672957138508</v>
          </cell>
        </row>
        <row r="78">
          <cell r="L78">
            <v>1124495.7658956044</v>
          </cell>
          <cell r="Y78">
            <v>1100260.3355056045</v>
          </cell>
          <cell r="Z78">
            <v>1100260.3355056045</v>
          </cell>
          <cell r="AA78">
            <v>1100260.3355056045</v>
          </cell>
        </row>
        <row r="80">
          <cell r="L80">
            <v>816</v>
          </cell>
        </row>
        <row r="99">
          <cell r="L99">
            <v>91920.949529152014</v>
          </cell>
          <cell r="Y99">
            <v>91920.949529152014</v>
          </cell>
          <cell r="Z99">
            <v>91920.949529152014</v>
          </cell>
          <cell r="AA99">
            <v>91920.949529152014</v>
          </cell>
        </row>
        <row r="100">
          <cell r="L100">
            <v>153493.89074999999</v>
          </cell>
          <cell r="Y100">
            <v>153493.89074999999</v>
          </cell>
          <cell r="Z100">
            <v>153493.89074999999</v>
          </cell>
          <cell r="AA100">
            <v>153493.89074999999</v>
          </cell>
        </row>
        <row r="101">
          <cell r="L101">
            <v>422372.98636499298</v>
          </cell>
          <cell r="Y101">
            <v>422372.98636499292</v>
          </cell>
          <cell r="Z101">
            <v>422372.98636499292</v>
          </cell>
          <cell r="AA101">
            <v>422372.98636499292</v>
          </cell>
        </row>
        <row r="120">
          <cell r="L120">
            <v>61670.857448601986</v>
          </cell>
          <cell r="Y120">
            <v>56418.707108601986</v>
          </cell>
          <cell r="Z120">
            <v>56418.707108601986</v>
          </cell>
          <cell r="AA120">
            <v>56418.707108601986</v>
          </cell>
        </row>
        <row r="148">
          <cell r="L148">
            <v>16176.35</v>
          </cell>
          <cell r="Y148">
            <v>16176.35</v>
          </cell>
          <cell r="Z148">
            <v>16176.35</v>
          </cell>
          <cell r="AA148">
            <v>16176.35</v>
          </cell>
        </row>
        <row r="164">
          <cell r="L164">
            <v>4679.7543999999998</v>
          </cell>
          <cell r="Y164">
            <v>4679.7543999999998</v>
          </cell>
          <cell r="Z164">
            <v>4679.7543999999998</v>
          </cell>
          <cell r="AA164">
            <v>4679.7543999999998</v>
          </cell>
        </row>
        <row r="175">
          <cell r="L175">
            <v>170654.51327065111</v>
          </cell>
          <cell r="Y175">
            <v>170648.55183065109</v>
          </cell>
          <cell r="Z175">
            <v>169962.95183065109</v>
          </cell>
          <cell r="AA175">
            <v>169932.95183065109</v>
          </cell>
        </row>
        <row r="241">
          <cell r="L241">
            <v>30781.860167500003</v>
          </cell>
          <cell r="Y241">
            <v>30781.860167500003</v>
          </cell>
          <cell r="Z241">
            <v>30781.860167500003</v>
          </cell>
          <cell r="AA241">
            <v>30781.860167500003</v>
          </cell>
        </row>
        <row r="255">
          <cell r="Y255">
            <v>601986.11193529516</v>
          </cell>
          <cell r="Z255">
            <v>601417.51193529507</v>
          </cell>
          <cell r="AA255">
            <v>601417.51193529507</v>
          </cell>
          <cell r="AE255">
            <v>601778.58300329524</v>
          </cell>
          <cell r="AJ255">
            <v>88943.179891030508</v>
          </cell>
          <cell r="AK255">
            <v>9103.1959055415136</v>
          </cell>
          <cell r="AL255">
            <v>17276.03181629326</v>
          </cell>
        </row>
        <row r="260">
          <cell r="AF260">
            <v>373787.16705603915</v>
          </cell>
          <cell r="AG260">
            <v>8486.022280000001</v>
          </cell>
        </row>
        <row r="300">
          <cell r="L300">
            <v>753307.90845589992</v>
          </cell>
          <cell r="Y300">
            <v>740199.81036949996</v>
          </cell>
          <cell r="Z300">
            <v>737369.04105150001</v>
          </cell>
          <cell r="AA300">
            <v>736935.36767149996</v>
          </cell>
        </row>
        <row r="424">
          <cell r="L424">
            <v>-139231.99902625603</v>
          </cell>
          <cell r="Y424">
            <v>-139231.99902625606</v>
          </cell>
          <cell r="Z424">
            <v>-139231.99902625606</v>
          </cell>
          <cell r="AA424">
            <v>-139231.99902625606</v>
          </cell>
        </row>
        <row r="436">
          <cell r="L436">
            <v>39433.580053121485</v>
          </cell>
          <cell r="Y436">
            <v>48513.178687380743</v>
          </cell>
          <cell r="Z436">
            <v>47242.913427380743</v>
          </cell>
          <cell r="AA436">
            <v>47242.913427380743</v>
          </cell>
        </row>
        <row r="443">
          <cell r="L443">
            <v>33717.98573166666</v>
          </cell>
          <cell r="Y443">
            <v>33717.987391666662</v>
          </cell>
          <cell r="Z443">
            <v>33717.987391666662</v>
          </cell>
          <cell r="AA443">
            <v>33717.987391666662</v>
          </cell>
        </row>
        <row r="448">
          <cell r="L448">
            <v>237.9</v>
          </cell>
          <cell r="Y448">
            <v>237.9</v>
          </cell>
          <cell r="Z448">
            <v>237.9</v>
          </cell>
          <cell r="AA448">
            <v>237.9</v>
          </cell>
        </row>
        <row r="449">
          <cell r="L449">
            <v>2</v>
          </cell>
          <cell r="Y449">
            <v>2</v>
          </cell>
          <cell r="Z449">
            <v>2</v>
          </cell>
          <cell r="AA449">
            <v>2</v>
          </cell>
        </row>
        <row r="450">
          <cell r="L450">
            <v>14.4</v>
          </cell>
          <cell r="Y450">
            <v>14.4</v>
          </cell>
          <cell r="Z450">
            <v>14.4</v>
          </cell>
          <cell r="AA450">
            <v>14.4</v>
          </cell>
        </row>
        <row r="451">
          <cell r="L451">
            <v>332.6</v>
          </cell>
          <cell r="Y451">
            <v>332.6</v>
          </cell>
          <cell r="Z451">
            <v>332.6</v>
          </cell>
          <cell r="AA451">
            <v>332.6</v>
          </cell>
        </row>
        <row r="452">
          <cell r="L452">
            <v>3</v>
          </cell>
          <cell r="Y452">
            <v>3</v>
          </cell>
          <cell r="Z452">
            <v>3</v>
          </cell>
          <cell r="AA452">
            <v>3</v>
          </cell>
        </row>
        <row r="454">
          <cell r="L454">
            <v>3365842.8860442298</v>
          </cell>
          <cell r="AF454">
            <v>1320421.1944558944</v>
          </cell>
          <cell r="AG454">
            <v>38493.89097012244</v>
          </cell>
          <cell r="AH454">
            <v>41557.523433746057</v>
          </cell>
          <cell r="AI454">
            <v>2171.4232390938523</v>
          </cell>
          <cell r="AJ454">
            <v>412759.67763818236</v>
          </cell>
          <cell r="AK454">
            <v>97112.98846038754</v>
          </cell>
          <cell r="AL454">
            <v>125744.94888874276</v>
          </cell>
          <cell r="AM454">
            <v>-346.07683221091872</v>
          </cell>
          <cell r="AN454">
            <v>154588.61882996492</v>
          </cell>
          <cell r="AO454">
            <v>16558.917648042916</v>
          </cell>
          <cell r="AP454">
            <v>14014.167435235653</v>
          </cell>
          <cell r="AQ454">
            <v>2863.1933691103031</v>
          </cell>
          <cell r="AR454">
            <v>24501.140905259006</v>
          </cell>
          <cell r="AS454">
            <v>3054.6831867849623</v>
          </cell>
          <cell r="AT454">
            <v>479.14069878569092</v>
          </cell>
          <cell r="AU454">
            <v>138984.73234108253</v>
          </cell>
          <cell r="AV454">
            <v>23913.73515331544</v>
          </cell>
          <cell r="AW454">
            <v>740868.44183596957</v>
          </cell>
          <cell r="AX454">
            <v>0</v>
          </cell>
          <cell r="AY454">
            <v>109199.92811591265</v>
          </cell>
          <cell r="AZ454">
            <v>4564.6794970643832</v>
          </cell>
          <cell r="BA454">
            <v>16131.375177358472</v>
          </cell>
          <cell r="BB454">
            <v>0</v>
          </cell>
          <cell r="BC454">
            <v>78204.561596384301</v>
          </cell>
        </row>
        <row r="456">
          <cell r="AF456">
            <v>-84976.982368839905</v>
          </cell>
          <cell r="AG456">
            <v>8037.6228683537192</v>
          </cell>
          <cell r="AH456">
            <v>-14273.360179346058</v>
          </cell>
          <cell r="AI456">
            <v>-1452.7348048081378</v>
          </cell>
          <cell r="AJ456">
            <v>40533.639861817588</v>
          </cell>
          <cell r="AK456">
            <v>18469.679733148456</v>
          </cell>
          <cell r="AL456">
            <v>-19667.555028742776</v>
          </cell>
          <cell r="AM456">
            <v>1013.1202492823427</v>
          </cell>
          <cell r="AN456">
            <v>17912.107449035539</v>
          </cell>
          <cell r="AO456">
            <v>-5755.3684940429157</v>
          </cell>
          <cell r="AP456">
            <v>-3851.7936910025255</v>
          </cell>
          <cell r="AQ456">
            <v>-2711.1552631103032</v>
          </cell>
          <cell r="AR456">
            <v>-2563.4838632590072</v>
          </cell>
          <cell r="AS456">
            <v>1835.9774732150381</v>
          </cell>
          <cell r="AT456">
            <v>1201.6296772143091</v>
          </cell>
          <cell r="AU456">
            <v>9992.38177891745</v>
          </cell>
          <cell r="AV456">
            <v>1659.4888866845649</v>
          </cell>
          <cell r="AW456">
            <v>31778.324379890459</v>
          </cell>
          <cell r="AX456">
            <v>0</v>
          </cell>
          <cell r="AY456">
            <v>6691.514524087368</v>
          </cell>
          <cell r="AZ456">
            <v>125.12155293561682</v>
          </cell>
          <cell r="BA456">
            <v>695.01382264153108</v>
          </cell>
          <cell r="BB456">
            <v>0</v>
          </cell>
          <cell r="BC456">
            <v>8908.1113607542065</v>
          </cell>
        </row>
        <row r="460">
          <cell r="L460">
            <v>8947.0979299999999</v>
          </cell>
        </row>
        <row r="475">
          <cell r="L475">
            <v>4554.2019948266061</v>
          </cell>
        </row>
        <row r="514">
          <cell r="AF514">
            <v>-89299.489445345898</v>
          </cell>
          <cell r="AG514">
            <v>7892.8132582566695</v>
          </cell>
          <cell r="AH514">
            <v>-14461.33592854535</v>
          </cell>
          <cell r="AI514">
            <v>-1462.5756815745563</v>
          </cell>
          <cell r="AJ514">
            <v>38997.245341423193</v>
          </cell>
          <cell r="AK514">
            <v>18051.593376483423</v>
          </cell>
          <cell r="AL514">
            <v>-20213.883625664872</v>
          </cell>
          <cell r="AM514">
            <v>953.66839334425686</v>
          </cell>
          <cell r="AN514">
            <v>17520.314741398164</v>
          </cell>
          <cell r="AO514">
            <v>-5826.2827777654547</v>
          </cell>
          <cell r="AP514">
            <v>-3926.434100740697</v>
          </cell>
          <cell r="AQ514">
            <v>-2738.5038791047264</v>
          </cell>
          <cell r="AR514">
            <v>-2618.7554001832141</v>
          </cell>
          <cell r="AS514">
            <v>1825.1325487739959</v>
          </cell>
          <cell r="AT514">
            <v>1189.5770818527471</v>
          </cell>
          <cell r="AU514">
            <v>9332.6972771991514</v>
          </cell>
          <cell r="AV514">
            <v>1555.2627210062253</v>
          </cell>
          <cell r="AW514">
            <v>28211.311635826281</v>
          </cell>
          <cell r="AX514">
            <v>0</v>
          </cell>
          <cell r="AY514">
            <v>6147.8890863249153</v>
          </cell>
          <cell r="AZ514">
            <v>100.41231553461837</v>
          </cell>
          <cell r="BA514">
            <v>639.18857757568264</v>
          </cell>
          <cell r="BB514">
            <v>0</v>
          </cell>
          <cell r="BC514">
            <v>8230.1544839253984</v>
          </cell>
        </row>
        <row r="515">
          <cell r="AF515">
            <v>22324.872361336475</v>
          </cell>
          <cell r="AG515">
            <v>-1973.2033145641674</v>
          </cell>
          <cell r="AH515">
            <v>3615.3339821363375</v>
          </cell>
          <cell r="AI515">
            <v>365.64392039363906</v>
          </cell>
          <cell r="AJ515">
            <v>-9749.3113353557983</v>
          </cell>
          <cell r="AK515">
            <v>-4512.8983441208557</v>
          </cell>
          <cell r="AL515">
            <v>5053.470906416218</v>
          </cell>
          <cell r="AM515">
            <v>-238.41709833606421</v>
          </cell>
          <cell r="AN515">
            <v>-4380.078685349541</v>
          </cell>
          <cell r="AO515">
            <v>1456.5706944413637</v>
          </cell>
          <cell r="AP515">
            <v>981.60852518517424</v>
          </cell>
          <cell r="AQ515">
            <v>684.62596977618159</v>
          </cell>
          <cell r="AR515">
            <v>654.68885004580352</v>
          </cell>
          <cell r="AS515">
            <v>-456.28313719349899</v>
          </cell>
          <cell r="AT515">
            <v>-297.39427046318679</v>
          </cell>
          <cell r="AU515">
            <v>-2333.1743192997878</v>
          </cell>
          <cell r="AV515">
            <v>-388.81568025155633</v>
          </cell>
          <cell r="AW515">
            <v>-7052.8279089565704</v>
          </cell>
          <cell r="AX515">
            <v>0</v>
          </cell>
          <cell r="AY515">
            <v>-1536.9722715812288</v>
          </cell>
          <cell r="AZ515">
            <v>-25.103078883654593</v>
          </cell>
          <cell r="BA515">
            <v>-159.79714439392066</v>
          </cell>
          <cell r="BB515">
            <v>0</v>
          </cell>
          <cell r="BC515">
            <v>-2057.5386209813496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442">
          <cell r="H442">
            <v>5.8767689150441633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end"/>
      <sheetName val="СВОД "/>
      <sheetName val="start1"/>
      <sheetName val="01-26"/>
      <sheetName val="02-26"/>
      <sheetName val="03-26"/>
      <sheetName val="04-26"/>
      <sheetName val="05-26"/>
      <sheetName val="06-26"/>
      <sheetName val="07-26"/>
      <sheetName val="08-26"/>
      <sheetName val="09-26"/>
      <sheetName val="10-26"/>
      <sheetName val="11-26"/>
      <sheetName val="12-26"/>
      <sheetName val="end1"/>
      <sheetName val="свод без АУП"/>
      <sheetName val="start2"/>
      <sheetName val="АУП_01"/>
      <sheetName val="АУП_02"/>
      <sheetName val="АУП_03"/>
      <sheetName val="АУП_04"/>
      <sheetName val="АУП_05"/>
      <sheetName val="АУП_06"/>
      <sheetName val="АУП_07"/>
      <sheetName val="АУП_08"/>
      <sheetName val="АУП_09"/>
      <sheetName val="АУП_10"/>
      <sheetName val="АУП_11"/>
      <sheetName val="АУП_12"/>
      <sheetName val="end2"/>
      <sheetName val="свод АУП"/>
      <sheetName val="ВНДиВНР"/>
    </sheetNames>
    <sheetDataSet>
      <sheetData sheetId="0"/>
      <sheetData sheetId="1">
        <row r="3">
          <cell r="AF3">
            <v>122852.58003000001</v>
          </cell>
        </row>
      </sheetData>
      <sheetData sheetId="2">
        <row r="3">
          <cell r="AF3">
            <v>104090.51311000001</v>
          </cell>
        </row>
      </sheetData>
      <sheetData sheetId="3">
        <row r="3">
          <cell r="AF3">
            <v>123607.20529999997</v>
          </cell>
        </row>
      </sheetData>
      <sheetData sheetId="4">
        <row r="3">
          <cell r="AF3">
            <v>133295.34748</v>
          </cell>
        </row>
      </sheetData>
      <sheetData sheetId="5">
        <row r="3">
          <cell r="AF3">
            <v>111409.91630000001</v>
          </cell>
        </row>
      </sheetData>
      <sheetData sheetId="6">
        <row r="3">
          <cell r="AF3">
            <v>120295.32927</v>
          </cell>
        </row>
      </sheetData>
      <sheetData sheetId="7">
        <row r="3">
          <cell r="AF3">
            <v>107420.07187000001</v>
          </cell>
        </row>
      </sheetData>
      <sheetData sheetId="8">
        <row r="3">
          <cell r="AF3">
            <v>119588.67846</v>
          </cell>
        </row>
      </sheetData>
      <sheetData sheetId="9">
        <row r="3">
          <cell r="AF3">
            <v>103508.72257999997</v>
          </cell>
        </row>
      </sheetData>
      <sheetData sheetId="10">
        <row r="3">
          <cell r="AF3">
            <v>114614.50328999999</v>
          </cell>
        </row>
      </sheetData>
      <sheetData sheetId="11">
        <row r="3">
          <cell r="AF3">
            <v>115500.20237999999</v>
          </cell>
        </row>
      </sheetData>
      <sheetData sheetId="12">
        <row r="74">
          <cell r="AF74">
            <v>6930.6036999999997</v>
          </cell>
        </row>
      </sheetData>
      <sheetData sheetId="13"/>
      <sheetData sheetId="14">
        <row r="9">
          <cell r="E9">
            <v>1505880.4337500001</v>
          </cell>
        </row>
        <row r="10">
          <cell r="D10">
            <v>15469.365309999999</v>
          </cell>
        </row>
        <row r="16">
          <cell r="D16">
            <v>544727.07145999989</v>
          </cell>
        </row>
        <row r="22">
          <cell r="D22">
            <v>63617.420640000011</v>
          </cell>
        </row>
        <row r="26">
          <cell r="D26">
            <v>461872.82046999998</v>
          </cell>
        </row>
        <row r="30">
          <cell r="D30">
            <v>285846.35412999784</v>
          </cell>
        </row>
        <row r="42">
          <cell r="D42">
            <v>1567896.3043124003</v>
          </cell>
        </row>
        <row r="55">
          <cell r="D55">
            <v>33905.054900000003</v>
          </cell>
        </row>
        <row r="56">
          <cell r="D56">
            <v>569.577</v>
          </cell>
        </row>
        <row r="62">
          <cell r="D62">
            <v>14475.2665</v>
          </cell>
        </row>
        <row r="73">
          <cell r="D73">
            <v>46354.637940000008</v>
          </cell>
        </row>
        <row r="96">
          <cell r="D96">
            <v>90275.955919999979</v>
          </cell>
        </row>
        <row r="131">
          <cell r="E131">
            <v>547349.04558000003</v>
          </cell>
          <cell r="F131">
            <v>7675.0804399999988</v>
          </cell>
          <cell r="G131">
            <v>184.55046999999999</v>
          </cell>
          <cell r="H131">
            <v>28.82001</v>
          </cell>
          <cell r="I131">
            <v>89314.093519999995</v>
          </cell>
          <cell r="J131">
            <v>7656.7645999999995</v>
          </cell>
          <cell r="K131">
            <v>20954.68547</v>
          </cell>
          <cell r="L131">
            <v>8852.0500900000006</v>
          </cell>
          <cell r="M131">
            <v>39622.049830000004</v>
          </cell>
          <cell r="N131">
            <v>3136.6336699999997</v>
          </cell>
          <cell r="O131">
            <v>12.116000000000001</v>
          </cell>
          <cell r="P131">
            <v>2877.8167800000001</v>
          </cell>
          <cell r="Q131">
            <v>6041.7676799999999</v>
          </cell>
          <cell r="R131">
            <v>445.21751000000006</v>
          </cell>
          <cell r="S131">
            <v>3.3566800000000003</v>
          </cell>
          <cell r="T131">
            <v>26505.904189999997</v>
          </cell>
          <cell r="U131">
            <v>2365.0871300000003</v>
          </cell>
          <cell r="V131">
            <v>16080.914789999999</v>
          </cell>
          <cell r="W131">
            <v>272.86921999999998</v>
          </cell>
          <cell r="X131">
            <v>295.25565</v>
          </cell>
          <cell r="Y131">
            <v>1.5908299999999997</v>
          </cell>
          <cell r="Z131">
            <v>1365.8956800000001</v>
          </cell>
          <cell r="AA131">
            <v>0</v>
          </cell>
          <cell r="AB131">
            <v>32.977829999999997</v>
          </cell>
        </row>
        <row r="134">
          <cell r="E134">
            <v>487094.40331999998</v>
          </cell>
          <cell r="F134">
            <v>7277.4106300000003</v>
          </cell>
        </row>
        <row r="182">
          <cell r="D182">
            <v>1023880.2863299999</v>
          </cell>
        </row>
        <row r="184">
          <cell r="D184">
            <v>904.53416666666669</v>
          </cell>
        </row>
        <row r="189">
          <cell r="D189">
            <v>26900.104190000002</v>
          </cell>
        </row>
        <row r="218">
          <cell r="D218">
            <v>42224.17656</v>
          </cell>
        </row>
        <row r="246">
          <cell r="D246">
            <v>310401.13710999995</v>
          </cell>
        </row>
        <row r="252">
          <cell r="D252">
            <v>30892.412339999999</v>
          </cell>
        </row>
        <row r="260">
          <cell r="D260">
            <v>1103.96975</v>
          </cell>
        </row>
        <row r="266">
          <cell r="D266">
            <v>17218.233919999999</v>
          </cell>
        </row>
        <row r="269">
          <cell r="D269">
            <v>1346.73082</v>
          </cell>
        </row>
        <row r="274">
          <cell r="D274">
            <v>461787.88735000003</v>
          </cell>
        </row>
        <row r="336">
          <cell r="D336">
            <v>40674.43516999999</v>
          </cell>
        </row>
        <row r="341">
          <cell r="D341">
            <v>50417.814059999997</v>
          </cell>
        </row>
        <row r="345">
          <cell r="D345">
            <v>73.15664000000001</v>
          </cell>
        </row>
        <row r="346">
          <cell r="D346">
            <v>1.3382599999999998</v>
          </cell>
        </row>
        <row r="347">
          <cell r="D347">
            <v>0.15799999999999997</v>
          </cell>
        </row>
        <row r="348">
          <cell r="D348">
            <v>12.191999999999998</v>
          </cell>
        </row>
        <row r="349">
          <cell r="D349">
            <v>27.900000000000006</v>
          </cell>
        </row>
        <row r="352">
          <cell r="D352">
            <v>83042.889709999989</v>
          </cell>
        </row>
        <row r="356">
          <cell r="E356">
            <v>1383717.2433499999</v>
          </cell>
          <cell r="F356">
            <v>31113.731670000001</v>
          </cell>
          <cell r="G356">
            <v>17947.45176</v>
          </cell>
          <cell r="H356">
            <v>1068.5411999999999</v>
          </cell>
          <cell r="I356">
            <v>335928.76694999996</v>
          </cell>
          <cell r="J356">
            <v>13046.737109999998</v>
          </cell>
          <cell r="K356">
            <v>145601.68922999999</v>
          </cell>
          <cell r="L356">
            <v>1231.8901499999993</v>
          </cell>
          <cell r="M356">
            <v>137134.13691</v>
          </cell>
          <cell r="N356">
            <v>11013.652989999999</v>
          </cell>
          <cell r="O356">
            <v>8428.9817399999993</v>
          </cell>
          <cell r="P356">
            <v>1284.3992000000003</v>
          </cell>
          <cell r="Q356">
            <v>20412.307359999999</v>
          </cell>
          <cell r="R356">
            <v>1067.77142</v>
          </cell>
          <cell r="S356">
            <v>380.75295000000006</v>
          </cell>
          <cell r="T356">
            <v>121886.60086999999</v>
          </cell>
          <cell r="U356">
            <v>19200.69902</v>
          </cell>
          <cell r="V356">
            <v>453787.30984</v>
          </cell>
          <cell r="W356">
            <v>45056.651830000003</v>
          </cell>
          <cell r="X356">
            <v>68291.287320000003</v>
          </cell>
          <cell r="Y356">
            <v>917.31290000000001</v>
          </cell>
          <cell r="Z356">
            <v>14164.204520000001</v>
          </cell>
          <cell r="AA356">
            <v>0</v>
          </cell>
          <cell r="AB356">
            <v>8942.0600100000011</v>
          </cell>
        </row>
      </sheetData>
      <sheetData sheetId="15"/>
      <sheetData sheetId="16">
        <row r="3">
          <cell r="AF3">
            <v>112485.51316000002</v>
          </cell>
        </row>
      </sheetData>
      <sheetData sheetId="17">
        <row r="3">
          <cell r="AF3">
            <v>93948.806069999991</v>
          </cell>
        </row>
      </sheetData>
      <sheetData sheetId="18">
        <row r="3">
          <cell r="AF3">
            <v>113506.81949999998</v>
          </cell>
        </row>
      </sheetData>
      <sheetData sheetId="19">
        <row r="3">
          <cell r="AF3">
            <v>122154.69813</v>
          </cell>
        </row>
      </sheetData>
      <sheetData sheetId="20">
        <row r="3">
          <cell r="AF3">
            <v>101186.53672999998</v>
          </cell>
        </row>
      </sheetData>
      <sheetData sheetId="21">
        <row r="3">
          <cell r="AF3">
            <v>109052.07844999997</v>
          </cell>
        </row>
      </sheetData>
      <sheetData sheetId="22">
        <row r="3">
          <cell r="AF3">
            <v>98519.62096</v>
          </cell>
        </row>
      </sheetData>
      <sheetData sheetId="23">
        <row r="3">
          <cell r="AF3">
            <v>109153.47378</v>
          </cell>
        </row>
      </sheetData>
      <sheetData sheetId="24">
        <row r="3">
          <cell r="AF3">
            <v>96438.872740000035</v>
          </cell>
        </row>
      </sheetData>
      <sheetData sheetId="25">
        <row r="3">
          <cell r="AF3">
            <v>107994.25539999999</v>
          </cell>
        </row>
      </sheetData>
      <sheetData sheetId="26">
        <row r="3">
          <cell r="AF3">
            <v>108278.38762000001</v>
          </cell>
        </row>
      </sheetData>
      <sheetData sheetId="27">
        <row r="3">
          <cell r="AF3">
            <v>150017.39835999999</v>
          </cell>
        </row>
      </sheetData>
      <sheetData sheetId="28"/>
      <sheetData sheetId="29"/>
      <sheetData sheetId="30"/>
      <sheetData sheetId="31">
        <row r="76">
          <cell r="D76">
            <v>4.842000000000013E-2</v>
          </cell>
        </row>
      </sheetData>
      <sheetData sheetId="32">
        <row r="76">
          <cell r="D76">
            <v>1.0290000000001243E-2</v>
          </cell>
        </row>
      </sheetData>
      <sheetData sheetId="33">
        <row r="76">
          <cell r="D76">
            <v>9.2500000000086402E-3</v>
          </cell>
        </row>
      </sheetData>
      <sheetData sheetId="34">
        <row r="76">
          <cell r="D76">
            <v>1.0660000000001446E-2</v>
          </cell>
        </row>
      </sheetData>
      <sheetData sheetId="35">
        <row r="76">
          <cell r="D76">
            <v>4.7100000000000364E-2</v>
          </cell>
        </row>
      </sheetData>
      <sheetData sheetId="36">
        <row r="76">
          <cell r="D76">
            <v>8.2500000000003126E-3</v>
          </cell>
        </row>
      </sheetData>
      <sheetData sheetId="37">
        <row r="76">
          <cell r="D76">
            <v>0</v>
          </cell>
        </row>
      </sheetData>
      <sheetData sheetId="38">
        <row r="76">
          <cell r="D76">
            <v>0</v>
          </cell>
        </row>
      </sheetData>
      <sheetData sheetId="39">
        <row r="76">
          <cell r="D76">
            <v>1.0529999999999999E-2</v>
          </cell>
        </row>
      </sheetData>
      <sheetData sheetId="40">
        <row r="76">
          <cell r="D76">
            <v>1.3799999999999999E-3</v>
          </cell>
        </row>
      </sheetData>
      <sheetData sheetId="41">
        <row r="76">
          <cell r="D76">
            <v>0</v>
          </cell>
        </row>
      </sheetData>
      <sheetData sheetId="42">
        <row r="76">
          <cell r="D76">
            <v>0</v>
          </cell>
        </row>
      </sheetData>
      <sheetData sheetId="43"/>
      <sheetData sheetId="44"/>
      <sheetData sheetId="4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end"/>
      <sheetName val="СВОД "/>
      <sheetName val="start1"/>
      <sheetName val="01-26"/>
      <sheetName val="02-26"/>
      <sheetName val="03-26"/>
      <sheetName val="04-26"/>
      <sheetName val="05-26"/>
      <sheetName val="06-26"/>
      <sheetName val="07-26"/>
      <sheetName val="08-26"/>
      <sheetName val="09-26"/>
      <sheetName val="10-26"/>
      <sheetName val="11-26"/>
      <sheetName val="12-26"/>
      <sheetName val="end1"/>
      <sheetName val="свод без АУП"/>
      <sheetName val="start2"/>
      <sheetName val="АУП_01"/>
      <sheetName val="АУП_02"/>
      <sheetName val="АУП_03"/>
      <sheetName val="АУП_04"/>
      <sheetName val="АУП_05"/>
      <sheetName val="АУП_06"/>
      <sheetName val="АУП_07"/>
      <sheetName val="АУП_08"/>
      <sheetName val="АУП_09"/>
      <sheetName val="АУП_10"/>
      <sheetName val="АУП_11"/>
      <sheetName val="АУП_12"/>
      <sheetName val="end2"/>
      <sheetName val="свод АУП"/>
      <sheetName val="ВНДиВНР"/>
    </sheetNames>
    <sheetDataSet>
      <sheetData sheetId="0"/>
      <sheetData sheetId="1">
        <row r="75">
          <cell r="D75">
            <v>5.1399999999999996E-3</v>
          </cell>
        </row>
      </sheetData>
      <sheetData sheetId="2">
        <row r="75">
          <cell r="D75">
            <v>0</v>
          </cell>
        </row>
      </sheetData>
      <sheetData sheetId="3">
        <row r="75">
          <cell r="D75">
            <v>0</v>
          </cell>
        </row>
      </sheetData>
      <sheetData sheetId="4">
        <row r="75">
          <cell r="D75">
            <v>4.0000000000000003E-5</v>
          </cell>
        </row>
      </sheetData>
      <sheetData sheetId="5">
        <row r="75">
          <cell r="D75">
            <v>6.2077399999999994</v>
          </cell>
        </row>
      </sheetData>
      <sheetData sheetId="6">
        <row r="75">
          <cell r="D75">
            <v>7.0000000000000007E-5</v>
          </cell>
        </row>
      </sheetData>
      <sheetData sheetId="7">
        <row r="75">
          <cell r="D75">
            <v>297.15709999999996</v>
          </cell>
        </row>
      </sheetData>
      <sheetData sheetId="8">
        <row r="75">
          <cell r="D75">
            <v>6.7863100000000003</v>
          </cell>
        </row>
      </sheetData>
      <sheetData sheetId="9">
        <row r="75">
          <cell r="D75">
            <v>7.9000000000000001E-4</v>
          </cell>
        </row>
      </sheetData>
      <sheetData sheetId="10">
        <row r="75">
          <cell r="D75">
            <v>296.22845000000001</v>
          </cell>
        </row>
      </sheetData>
      <sheetData sheetId="11">
        <row r="75">
          <cell r="D75">
            <v>0</v>
          </cell>
        </row>
      </sheetData>
      <sheetData sheetId="12">
        <row r="75">
          <cell r="D75">
            <v>531.89666</v>
          </cell>
        </row>
      </sheetData>
      <sheetData sheetId="13"/>
      <sheetData sheetId="14">
        <row r="10">
          <cell r="D10">
            <v>14358.888500000001</v>
          </cell>
        </row>
        <row r="16">
          <cell r="D16">
            <v>556275.40804999997</v>
          </cell>
        </row>
        <row r="22">
          <cell r="D22">
            <v>71220.697670000009</v>
          </cell>
        </row>
        <row r="26">
          <cell r="D26">
            <v>516571.15644999995</v>
          </cell>
        </row>
        <row r="30">
          <cell r="D30">
            <v>328917.792140003</v>
          </cell>
        </row>
        <row r="42">
          <cell r="D42">
            <v>1586120.6423599997</v>
          </cell>
        </row>
        <row r="53">
          <cell r="D53">
            <v>39920.804449999996</v>
          </cell>
        </row>
        <row r="54">
          <cell r="D54">
            <v>986.65949999999998</v>
          </cell>
        </row>
        <row r="61">
          <cell r="D61">
            <v>30466.474660000003</v>
          </cell>
        </row>
        <row r="72">
          <cell r="D72">
            <v>46968.757530000003</v>
          </cell>
        </row>
        <row r="95">
          <cell r="D95">
            <v>106297.42097000001</v>
          </cell>
        </row>
        <row r="131">
          <cell r="D131">
            <v>731834.84910999995</v>
          </cell>
          <cell r="I131">
            <v>95859.804769999988</v>
          </cell>
          <cell r="J131">
            <v>5999.7599300000002</v>
          </cell>
          <cell r="K131">
            <v>18832.211390000004</v>
          </cell>
        </row>
        <row r="134">
          <cell r="E134">
            <v>444792.88721999998</v>
          </cell>
          <cell r="F134">
            <v>6496.7439799999993</v>
          </cell>
        </row>
        <row r="182">
          <cell r="D182">
            <v>1225423.18787</v>
          </cell>
        </row>
        <row r="189">
          <cell r="D189">
            <v>30835.975689999999</v>
          </cell>
        </row>
        <row r="218">
          <cell r="D218">
            <v>56684.38786000001</v>
          </cell>
        </row>
        <row r="246">
          <cell r="D246">
            <v>374202.32660999999</v>
          </cell>
        </row>
        <row r="252">
          <cell r="D252">
            <v>32054.329930000004</v>
          </cell>
        </row>
        <row r="260">
          <cell r="D260">
            <v>458.62478999999996</v>
          </cell>
        </row>
        <row r="266">
          <cell r="D266">
            <v>18041.512269999999</v>
          </cell>
        </row>
        <row r="269">
          <cell r="D269">
            <v>1069.47011</v>
          </cell>
        </row>
        <row r="274">
          <cell r="D274">
            <v>504733.67432000005</v>
          </cell>
        </row>
        <row r="336">
          <cell r="D336">
            <v>36228.490190000004</v>
          </cell>
        </row>
        <row r="341">
          <cell r="D341">
            <v>35129.063550000006</v>
          </cell>
        </row>
        <row r="345">
          <cell r="D345">
            <v>100.78548000000001</v>
          </cell>
        </row>
        <row r="346">
          <cell r="D346">
            <v>2.3411600000000004</v>
          </cell>
        </row>
        <row r="347">
          <cell r="D347">
            <v>0.11600000000000001</v>
          </cell>
        </row>
        <row r="348">
          <cell r="D348">
            <v>11.875</v>
          </cell>
        </row>
        <row r="349">
          <cell r="D349">
            <v>14.8</v>
          </cell>
        </row>
        <row r="352">
          <cell r="D352">
            <v>101772.28162000001</v>
          </cell>
        </row>
        <row r="356">
          <cell r="E356">
            <v>1434051.3781399999</v>
          </cell>
          <cell r="F356">
            <v>38279.977939999997</v>
          </cell>
          <cell r="G356">
            <v>33767.787090000005</v>
          </cell>
          <cell r="H356">
            <v>1788.1087399999999</v>
          </cell>
          <cell r="I356">
            <v>401184.51904000004</v>
          </cell>
          <cell r="J356">
            <v>10375.028630000001</v>
          </cell>
          <cell r="K356">
            <v>179209.37096999999</v>
          </cell>
          <cell r="L356">
            <v>1392.0798900000004</v>
          </cell>
          <cell r="M356">
            <v>167303.86667999998</v>
          </cell>
          <cell r="N356">
            <v>14006.281420000001</v>
          </cell>
          <cell r="O356">
            <v>11171.767030000001</v>
          </cell>
          <cell r="P356">
            <v>1633.3981199999998</v>
          </cell>
          <cell r="Q356">
            <v>26444.354979999996</v>
          </cell>
          <cell r="R356">
            <v>1686.3809000000003</v>
          </cell>
          <cell r="S356">
            <v>567.97995000000014</v>
          </cell>
          <cell r="T356">
            <v>148455.26323000001</v>
          </cell>
          <cell r="U356">
            <v>24372.238140000001</v>
          </cell>
          <cell r="V356">
            <v>443006.53178999992</v>
          </cell>
          <cell r="W356">
            <v>50170.777479999997</v>
          </cell>
          <cell r="X356">
            <v>87818.426869999996</v>
          </cell>
          <cell r="Y356">
            <v>661.94551999999999</v>
          </cell>
          <cell r="Z356">
            <v>14634.29291</v>
          </cell>
          <cell r="AA356">
            <v>0</v>
          </cell>
          <cell r="AB356">
            <v>6337.9513599999991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75">
          <cell r="E75">
            <v>0</v>
          </cell>
        </row>
      </sheetData>
      <sheetData sheetId="30"/>
      <sheetData sheetId="31">
        <row r="75">
          <cell r="D75">
            <v>5.1399999999999996E-3</v>
          </cell>
        </row>
      </sheetData>
      <sheetData sheetId="32">
        <row r="75">
          <cell r="D75">
            <v>0</v>
          </cell>
        </row>
      </sheetData>
      <sheetData sheetId="33">
        <row r="75">
          <cell r="D75">
            <v>0</v>
          </cell>
        </row>
      </sheetData>
      <sheetData sheetId="34">
        <row r="75">
          <cell r="D75">
            <v>0</v>
          </cell>
        </row>
      </sheetData>
      <sheetData sheetId="35">
        <row r="75">
          <cell r="D75">
            <v>0</v>
          </cell>
        </row>
      </sheetData>
      <sheetData sheetId="36">
        <row r="75">
          <cell r="D75">
            <v>0</v>
          </cell>
        </row>
      </sheetData>
      <sheetData sheetId="37">
        <row r="75">
          <cell r="D75">
            <v>0</v>
          </cell>
        </row>
      </sheetData>
      <sheetData sheetId="38">
        <row r="75">
          <cell r="D75">
            <v>0</v>
          </cell>
        </row>
      </sheetData>
      <sheetData sheetId="39">
        <row r="75">
          <cell r="D75">
            <v>0</v>
          </cell>
        </row>
      </sheetData>
      <sheetData sheetId="40">
        <row r="75">
          <cell r="D75">
            <v>0</v>
          </cell>
        </row>
      </sheetData>
      <sheetData sheetId="41">
        <row r="75">
          <cell r="D75">
            <v>0</v>
          </cell>
        </row>
      </sheetData>
      <sheetData sheetId="42">
        <row r="75">
          <cell r="D75">
            <v>0</v>
          </cell>
        </row>
      </sheetData>
      <sheetData sheetId="43"/>
      <sheetData sheetId="44">
        <row r="184">
          <cell r="E184">
            <v>26.210505196763293</v>
          </cell>
        </row>
      </sheetData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1"/>
      <sheetName val="материалы в тарифах"/>
      <sheetName val="Лист2"/>
      <sheetName val="Сверка с тарифами"/>
      <sheetName val="долгосрочка"/>
      <sheetName val="ФЗП по тарифам"/>
      <sheetName val="ЕСН"/>
      <sheetName val="ПиУ"/>
      <sheetName val="ПРП 2025"/>
      <sheetName val="ПиУ без АУР"/>
      <sheetName val="АУР"/>
      <sheetName val="ОМТО"/>
      <sheetName val="ТЭП"/>
      <sheetName val="Выручка"/>
      <sheetName val="Рент-ть"/>
      <sheetName val="уе"/>
      <sheetName val="инд25"/>
      <sheetName val="инд24"/>
      <sheetName val="БП ТН 2"/>
      <sheetName val="БП ТН"/>
      <sheetName val="факторный анализ"/>
      <sheetName val="БП на рассмотрение"/>
      <sheetName val="сверка макетов"/>
      <sheetName val="ТЭП ГПН"/>
      <sheetName val="ГПН"/>
      <sheetName val="ГПН Р"/>
      <sheetName val="ННК_01"/>
      <sheetName val="ННК_09"/>
      <sheetName val="ННК_16"/>
      <sheetName val="ННК_01ВД"/>
      <sheetName val="ННК_09ВД"/>
      <sheetName val="ННК_16В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6">
          <cell r="M16">
            <v>16826.272000000001</v>
          </cell>
        </row>
        <row r="22">
          <cell r="M22">
            <v>676356.37303867016</v>
          </cell>
        </row>
        <row r="28">
          <cell r="M28">
            <v>111373.12102220768</v>
          </cell>
        </row>
        <row r="32">
          <cell r="M32">
            <v>651990.04069293023</v>
          </cell>
        </row>
        <row r="36">
          <cell r="M36">
            <v>399706.68303966057</v>
          </cell>
        </row>
        <row r="48">
          <cell r="M48">
            <v>1832077.8578337301</v>
          </cell>
        </row>
        <row r="59">
          <cell r="M59">
            <v>39910.968070000003</v>
          </cell>
        </row>
        <row r="60">
          <cell r="M60">
            <v>664.59427199999982</v>
          </cell>
        </row>
        <row r="67">
          <cell r="M67">
            <v>7470.4960559999981</v>
          </cell>
        </row>
        <row r="78">
          <cell r="M78">
            <v>1083918.1420996799</v>
          </cell>
        </row>
        <row r="99">
          <cell r="M99">
            <v>90335.093886756193</v>
          </cell>
        </row>
        <row r="100">
          <cell r="M100">
            <v>151778.24561218297</v>
          </cell>
        </row>
        <row r="101">
          <cell r="M101">
            <v>403886.753668038</v>
          </cell>
        </row>
        <row r="120">
          <cell r="M120">
            <v>51038.541177937928</v>
          </cell>
        </row>
        <row r="148">
          <cell r="M148">
            <v>17741.899999999998</v>
          </cell>
        </row>
        <row r="164">
          <cell r="M164">
            <v>4788.748129999999</v>
          </cell>
        </row>
        <row r="175">
          <cell r="M175">
            <v>204158.48963465984</v>
          </cell>
        </row>
        <row r="241">
          <cell r="M241">
            <v>28739.104659999997</v>
          </cell>
        </row>
        <row r="255">
          <cell r="AF255">
            <v>802932.79217231285</v>
          </cell>
          <cell r="AK255">
            <v>84479.936471454828</v>
          </cell>
          <cell r="AL255">
            <v>14315.8009494083</v>
          </cell>
          <cell r="AM255">
            <v>21539.986365311495</v>
          </cell>
        </row>
        <row r="260">
          <cell r="AG260">
            <v>507680.95335526497</v>
          </cell>
          <cell r="AH260">
            <v>8263.5152560000006</v>
          </cell>
        </row>
        <row r="300">
          <cell r="M300">
            <v>782478.58711212338</v>
          </cell>
        </row>
        <row r="424">
          <cell r="M424">
            <v>-100476.29056691054</v>
          </cell>
        </row>
        <row r="436">
          <cell r="M436">
            <v>42337.171686223373</v>
          </cell>
        </row>
        <row r="443">
          <cell r="M443">
            <v>30700.804773316104</v>
          </cell>
        </row>
        <row r="448">
          <cell r="M448">
            <v>237.93</v>
          </cell>
        </row>
        <row r="449">
          <cell r="M449">
            <v>2</v>
          </cell>
        </row>
        <row r="450">
          <cell r="M450">
            <v>21.191800000000001</v>
          </cell>
        </row>
        <row r="451">
          <cell r="M451">
            <v>216.55</v>
          </cell>
        </row>
        <row r="452">
          <cell r="M452">
            <v>2</v>
          </cell>
        </row>
        <row r="454">
          <cell r="AG454">
            <v>1677241.7690008006</v>
          </cell>
          <cell r="AH454">
            <v>36649.899373354856</v>
          </cell>
          <cell r="AI454">
            <v>40196.779688002949</v>
          </cell>
          <cell r="AJ454">
            <v>2070.1538577389165</v>
          </cell>
          <cell r="AK454">
            <v>444309.40180691733</v>
          </cell>
          <cell r="AL454">
            <v>94898.540478617419</v>
          </cell>
          <cell r="AM454">
            <v>140504.93538821774</v>
          </cell>
          <cell r="AN454">
            <v>6046.5088247332687</v>
          </cell>
          <cell r="AO454">
            <v>179619.50832217131</v>
          </cell>
          <cell r="AP454">
            <v>16206.785028188911</v>
          </cell>
          <cell r="AQ454">
            <v>13627.15608242145</v>
          </cell>
          <cell r="AR454">
            <v>4454.0624872735052</v>
          </cell>
          <cell r="AS454">
            <v>29590.262446281733</v>
          </cell>
          <cell r="AT454">
            <v>1910.9594547958761</v>
          </cell>
          <cell r="AU454">
            <v>844.16802985707818</v>
          </cell>
          <cell r="AV454">
            <v>176676.8561388127</v>
          </cell>
          <cell r="AW454">
            <v>27166.536586007078</v>
          </cell>
          <cell r="AX454">
            <v>496117.21416448476</v>
          </cell>
          <cell r="AY454">
            <v>77506.036913018295</v>
          </cell>
          <cell r="AZ454">
            <v>105607.50358637732</v>
          </cell>
          <cell r="BA454">
            <v>888.11979978257614</v>
          </cell>
          <cell r="BB454">
            <v>15789.624321030084</v>
          </cell>
          <cell r="BC454">
            <v>0</v>
          </cell>
          <cell r="BD454">
            <v>6914.9740641227008</v>
          </cell>
        </row>
        <row r="456">
          <cell r="AG456">
            <v>89341.550620171707</v>
          </cell>
          <cell r="AH456">
            <v>-11730.923502597143</v>
          </cell>
          <cell r="AI456">
            <v>-285.81161800294649</v>
          </cell>
          <cell r="AJ456">
            <v>-1405.5595857389167</v>
          </cell>
          <cell r="AK456">
            <v>-4260.7914789872011</v>
          </cell>
          <cell r="AL456">
            <v>13489.963008382576</v>
          </cell>
          <cell r="AM456">
            <v>-36952.00851021774</v>
          </cell>
        </row>
        <row r="460">
          <cell r="M460">
            <v>7605.8979300000001</v>
          </cell>
        </row>
        <row r="475">
          <cell r="M475">
            <v>4558.3780839352385</v>
          </cell>
        </row>
        <row r="513">
          <cell r="AG513">
            <v>84537.150249677434</v>
          </cell>
          <cell r="AH513">
            <v>-11848.90812028905</v>
          </cell>
          <cell r="AI513">
            <v>-446.33601448411918</v>
          </cell>
          <cell r="AJ513">
            <v>-1413.3487882966233</v>
          </cell>
          <cell r="AK513">
            <v>-5900.091174095729</v>
          </cell>
          <cell r="AL513">
            <v>13169.25851655181</v>
          </cell>
          <cell r="AM513">
            <v>-37492.742499357788</v>
          </cell>
          <cell r="AN513">
            <v>-5127.0983379096533</v>
          </cell>
          <cell r="AO513">
            <v>902.89591924091178</v>
          </cell>
          <cell r="AP513">
            <v>-5441.0942556970613</v>
          </cell>
          <cell r="AQ513">
            <v>-3274.4873111615098</v>
          </cell>
          <cell r="AR513">
            <v>-4381.4632423375388</v>
          </cell>
          <cell r="AS513">
            <v>-6119.0531802115675</v>
          </cell>
          <cell r="AT513">
            <v>5302.745824371209</v>
          </cell>
          <cell r="AU513">
            <v>912.57909330785765</v>
          </cell>
          <cell r="AV513">
            <v>-39016.896254677369</v>
          </cell>
          <cell r="AW513">
            <v>-1968.3168417891725</v>
          </cell>
          <cell r="AX513">
            <v>108129.36246794504</v>
          </cell>
          <cell r="AY513">
            <v>-7423.633646383877</v>
          </cell>
          <cell r="AZ513">
            <v>2556.8168514740578</v>
          </cell>
          <cell r="BA513">
            <v>1812.8176125620921</v>
          </cell>
          <cell r="BB513">
            <v>987.15289069453206</v>
          </cell>
          <cell r="BC513">
            <v>0</v>
          </cell>
          <cell r="BD513">
            <v>341.50206712073594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end"/>
      <sheetName val="СВОД"/>
      <sheetName val="start1"/>
      <sheetName val="01-26"/>
      <sheetName val="02-26"/>
      <sheetName val="03-26"/>
      <sheetName val="04-26"/>
      <sheetName val="05-26"/>
      <sheetName val="06-26"/>
      <sheetName val="07-26"/>
      <sheetName val="08-26"/>
      <sheetName val="09-26"/>
      <sheetName val="10-26"/>
      <sheetName val="11-26"/>
      <sheetName val="12-26"/>
      <sheetName val="end1"/>
      <sheetName val="СВОД без АУР"/>
      <sheetName val="start2"/>
      <sheetName val="01_АУР"/>
      <sheetName val="02_АУР"/>
      <sheetName val="03_АУР"/>
      <sheetName val="04_АУР"/>
      <sheetName val="05_АУР"/>
      <sheetName val="06_АУР"/>
      <sheetName val="07_АУР"/>
      <sheetName val="08_АУР"/>
      <sheetName val="09_АУР"/>
      <sheetName val="10_АУР"/>
      <sheetName val="11_АУР"/>
      <sheetName val="12_АУР"/>
      <sheetName val="end2"/>
      <sheetName val="СВОД по АУР"/>
      <sheetName val="ВНДиВНР"/>
    </sheetNames>
    <sheetDataSet>
      <sheetData sheetId="0"/>
      <sheetData sheetId="1">
        <row r="82">
          <cell r="C82">
            <v>77132.009028148328</v>
          </cell>
        </row>
      </sheetData>
      <sheetData sheetId="2">
        <row r="82">
          <cell r="C82">
            <v>67996.625657908604</v>
          </cell>
        </row>
      </sheetData>
      <sheetData sheetId="3">
        <row r="82">
          <cell r="C82">
            <v>68652.444830556924</v>
          </cell>
        </row>
      </sheetData>
      <sheetData sheetId="4">
        <row r="82">
          <cell r="C82">
            <v>66588.699767895087</v>
          </cell>
        </row>
      </sheetData>
      <sheetData sheetId="5">
        <row r="82">
          <cell r="C82">
            <v>68015.178059999991</v>
          </cell>
        </row>
      </sheetData>
      <sheetData sheetId="6">
        <row r="82">
          <cell r="C82">
            <v>61615.915819999987</v>
          </cell>
        </row>
      </sheetData>
      <sheetData sheetId="7">
        <row r="82">
          <cell r="C82">
            <v>54404.295959999989</v>
          </cell>
        </row>
      </sheetData>
      <sheetData sheetId="8">
        <row r="82">
          <cell r="C82">
            <v>55669.177030000006</v>
          </cell>
        </row>
      </sheetData>
      <sheetData sheetId="9">
        <row r="82">
          <cell r="C82">
            <v>56498.26528</v>
          </cell>
        </row>
      </sheetData>
      <sheetData sheetId="10">
        <row r="82">
          <cell r="C82">
            <v>62240.159950000001</v>
          </cell>
        </row>
      </sheetData>
      <sheetData sheetId="11">
        <row r="82">
          <cell r="C82">
            <v>63817.064099999981</v>
          </cell>
        </row>
      </sheetData>
      <sheetData sheetId="12">
        <row r="82">
          <cell r="C82">
            <v>67631.034269999975</v>
          </cell>
        </row>
      </sheetData>
      <sheetData sheetId="13"/>
      <sheetData sheetId="14">
        <row r="15">
          <cell r="C15">
            <v>3116189.0267704069</v>
          </cell>
        </row>
        <row r="16">
          <cell r="C16">
            <v>34636.924199999994</v>
          </cell>
        </row>
        <row r="22">
          <cell r="C22">
            <v>789296.98080040002</v>
          </cell>
        </row>
        <row r="28">
          <cell r="C28">
            <v>104758.28691000001</v>
          </cell>
        </row>
        <row r="32">
          <cell r="C32">
            <v>619108.7989099999</v>
          </cell>
        </row>
        <row r="36">
          <cell r="C36">
            <v>345781.17322000739</v>
          </cell>
        </row>
        <row r="48">
          <cell r="C48">
            <v>1195256.01927</v>
          </cell>
        </row>
        <row r="59">
          <cell r="C59">
            <v>26760.800810000004</v>
          </cell>
        </row>
        <row r="60">
          <cell r="C60">
            <v>747.14800000000014</v>
          </cell>
        </row>
        <row r="67">
          <cell r="C67">
            <v>27350.843459999996</v>
          </cell>
        </row>
        <row r="78">
          <cell r="C78">
            <v>1033492.36177</v>
          </cell>
        </row>
        <row r="99">
          <cell r="C99">
            <v>80910.523219999988</v>
          </cell>
        </row>
        <row r="100">
          <cell r="C100">
            <v>140415.90200999999</v>
          </cell>
        </row>
        <row r="101">
          <cell r="C101">
            <v>376319.1629</v>
          </cell>
        </row>
        <row r="120">
          <cell r="C120">
            <v>48564.796839999995</v>
          </cell>
        </row>
        <row r="148">
          <cell r="C148">
            <v>8752.8411599999999</v>
          </cell>
        </row>
        <row r="164">
          <cell r="C164">
            <v>3525.0251399999997</v>
          </cell>
        </row>
        <row r="175">
          <cell r="C175">
            <v>152068.23221000005</v>
          </cell>
        </row>
        <row r="241">
          <cell r="C241">
            <v>20882.495319999998</v>
          </cell>
        </row>
        <row r="255">
          <cell r="C255">
            <v>514946.26678000001</v>
          </cell>
          <cell r="H255">
            <v>81753.369639999975</v>
          </cell>
          <cell r="I255">
            <v>9286.3883199999982</v>
          </cell>
          <cell r="J255">
            <v>9115.8013199999987</v>
          </cell>
        </row>
        <row r="260">
          <cell r="D260">
            <v>333876.98557000002</v>
          </cell>
          <cell r="E260">
            <v>8250.2321400000001</v>
          </cell>
        </row>
        <row r="300">
          <cell r="C300">
            <v>628805.51042000006</v>
          </cell>
        </row>
        <row r="424">
          <cell r="C424">
            <v>-100829.79431000001</v>
          </cell>
        </row>
        <row r="436">
          <cell r="C436">
            <v>31589.493649999997</v>
          </cell>
        </row>
        <row r="443">
          <cell r="C443">
            <v>30602.004230000006</v>
          </cell>
        </row>
        <row r="448">
          <cell r="C448">
            <v>67.342919999999992</v>
          </cell>
        </row>
        <row r="449">
          <cell r="C449">
            <v>6.1000000000000006E-2</v>
          </cell>
        </row>
        <row r="450">
          <cell r="C450">
            <v>13.350000000000001</v>
          </cell>
        </row>
        <row r="451">
          <cell r="C451">
            <v>2.4</v>
          </cell>
        </row>
        <row r="452">
          <cell r="C452">
            <v>2.52121</v>
          </cell>
        </row>
        <row r="454">
          <cell r="D454">
            <v>1187852.0096199999</v>
          </cell>
          <cell r="E454">
            <v>31719.68389</v>
          </cell>
          <cell r="F454">
            <v>33106.75503</v>
          </cell>
          <cell r="G454">
            <v>2181.4424199999999</v>
          </cell>
          <cell r="H454">
            <v>398188.09151</v>
          </cell>
          <cell r="I454">
            <v>81481.649400000009</v>
          </cell>
          <cell r="J454">
            <v>100232.20997</v>
          </cell>
          <cell r="K454">
            <v>1638.6872499999984</v>
          </cell>
          <cell r="L454">
            <v>157770.36767000001</v>
          </cell>
          <cell r="M454">
            <v>18636.61506</v>
          </cell>
          <cell r="N454">
            <v>11002.161319999999</v>
          </cell>
          <cell r="O454">
            <v>1549.8812000000003</v>
          </cell>
          <cell r="P454">
            <v>22496.90005</v>
          </cell>
          <cell r="Q454">
            <v>2317.36222</v>
          </cell>
          <cell r="R454">
            <v>423.27838000000014</v>
          </cell>
          <cell r="S454">
            <v>141157.37311000002</v>
          </cell>
          <cell r="T454">
            <v>26528.524579999998</v>
          </cell>
          <cell r="U454">
            <v>555386.02391999995</v>
          </cell>
          <cell r="V454">
            <v>51720.721369999999</v>
          </cell>
          <cell r="W454">
            <v>111694.13401000001</v>
          </cell>
          <cell r="X454">
            <v>5155.50875</v>
          </cell>
          <cell r="Y454">
            <v>22348.665519999999</v>
          </cell>
          <cell r="AA454">
            <v>5542.4502199999988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5">
          <cell r="C15">
            <v>3116189.0267704069</v>
          </cell>
        </row>
      </sheetData>
      <sheetData sheetId="30"/>
      <sheetData sheetId="31">
        <row r="82">
          <cell r="C82">
            <v>6151.8205540359786</v>
          </cell>
        </row>
      </sheetData>
      <sheetData sheetId="32">
        <row r="82">
          <cell r="C82">
            <v>6435.4622362276332</v>
          </cell>
        </row>
      </sheetData>
      <sheetData sheetId="33">
        <row r="82">
          <cell r="C82">
            <v>5683.4559014221686</v>
          </cell>
        </row>
      </sheetData>
      <sheetData sheetId="34">
        <row r="82">
          <cell r="C82">
            <v>5281.0104629470807</v>
          </cell>
        </row>
      </sheetData>
      <sheetData sheetId="35">
        <row r="82">
          <cell r="C82">
            <v>4949.0862599999982</v>
          </cell>
        </row>
      </sheetData>
      <sheetData sheetId="36">
        <row r="82">
          <cell r="C82">
            <v>4487.9423599999909</v>
          </cell>
        </row>
      </sheetData>
      <sheetData sheetId="37">
        <row r="82">
          <cell r="C82">
            <v>3556.6234200000008</v>
          </cell>
        </row>
      </sheetData>
      <sheetData sheetId="38">
        <row r="82">
          <cell r="C82">
            <v>3890.2325200000055</v>
          </cell>
        </row>
      </sheetData>
      <sheetData sheetId="39">
        <row r="82">
          <cell r="C82">
            <v>4387.1648700000078</v>
          </cell>
        </row>
      </sheetData>
      <sheetData sheetId="40">
        <row r="82">
          <cell r="C82">
            <v>4164.1393200000057</v>
          </cell>
        </row>
      </sheetData>
      <sheetData sheetId="41">
        <row r="80">
          <cell r="C80">
            <v>43.970000000000027</v>
          </cell>
        </row>
      </sheetData>
      <sheetData sheetId="42">
        <row r="76">
          <cell r="C76">
            <v>17325.633049999953</v>
          </cell>
        </row>
      </sheetData>
      <sheetData sheetId="43"/>
      <sheetData sheetId="44">
        <row r="80">
          <cell r="C80">
            <v>49.589166666666678</v>
          </cell>
        </row>
      </sheetData>
      <sheetData sheetId="4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"/>
      <sheetName val="ТЛ жо"/>
      <sheetName val="Перечень форм"/>
      <sheetName val="Бух.Баланс"/>
      <sheetName val="Групп."/>
      <sheetName val="изм ост"/>
      <sheetName val="СОБ нар"/>
      <sheetName val="СОБ мес"/>
      <sheetName val="СОБ нар (з)"/>
      <sheetName val="СОБ мес (з)"/>
      <sheetName val="СОБ"/>
      <sheetName val="СОБ(з)"/>
      <sheetName val="откл"/>
      <sheetName val="расш.1110"/>
      <sheetName val="расш.1150"/>
      <sheetName val="расш.1160"/>
      <sheetName val="расш. 1151"/>
      <sheetName val="расш.1173"/>
      <sheetName val="расш.1190 "/>
      <sheetName val="расш.1211"/>
      <sheetName val="расш.12313"/>
      <sheetName val="расш.12321"/>
      <sheetName val="расш.12322"/>
      <sheetName val="расш.12323"/>
      <sheetName val="расш.12323(налог)"/>
      <sheetName val="расш.1241"/>
      <sheetName val="расш.1250"/>
      <sheetName val="расш. 1260"/>
      <sheetName val="расш.1310"/>
      <sheetName val="расш.1370"/>
      <sheetName val="расш.1450"/>
      <sheetName val="расш.1521"/>
      <sheetName val="расш.1523"/>
      <sheetName val="расш.1524"/>
      <sheetName val="расш1527"/>
      <sheetName val="расш.1525)"/>
      <sheetName val="расш.1526"/>
      <sheetName val="расш.1527"/>
      <sheetName val="расш.1530"/>
      <sheetName val="расш.1540"/>
      <sheetName val="Ф.3"/>
      <sheetName val="расш.3600"/>
      <sheetName val="Ф.4"/>
      <sheetName val="Расш. 4119 и 4129"/>
      <sheetName val="Ф5-1"/>
      <sheetName val="Ф5-2"/>
      <sheetName val="Ф5-3"/>
      <sheetName val="Ф5-4"/>
      <sheetName val="Ф5-5"/>
      <sheetName val="Ф5-6"/>
      <sheetName val="Лист1"/>
      <sheetName val="Лист2"/>
      <sheetName val="расш.1550"/>
      <sheetName val="ЧА"/>
      <sheetName val="ф.2 тыс."/>
      <sheetName val="ф.2 руб."/>
      <sheetName val="ф2 по ВД"/>
      <sheetName val="Ф12"/>
      <sheetName val="2110-2120"/>
      <sheetName val="2320"/>
      <sheetName val="2330"/>
      <sheetName val="2340"/>
      <sheetName val="23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15">
          <cell r="D15">
            <v>122163190.40000027</v>
          </cell>
          <cell r="E15">
            <v>-3572493.0099999984</v>
          </cell>
          <cell r="F15">
            <v>-423933.65</v>
          </cell>
          <cell r="G15">
            <v>-1066.83</v>
          </cell>
          <cell r="H15">
            <v>16381536.789999995</v>
          </cell>
          <cell r="I15">
            <v>-497897.37000000011</v>
          </cell>
          <cell r="J15">
            <v>-13074143.670000058</v>
          </cell>
          <cell r="K15">
            <v>-1595977.9600000004</v>
          </cell>
          <cell r="L15">
            <v>-18034251.189999986</v>
          </cell>
        </row>
        <row r="17">
          <cell r="C17">
            <v>898493.34</v>
          </cell>
        </row>
        <row r="18">
          <cell r="C18">
            <v>-10643098.52</v>
          </cell>
        </row>
        <row r="19">
          <cell r="C19">
            <v>32815199.989999998</v>
          </cell>
        </row>
        <row r="20">
          <cell r="C20">
            <v>37471656.140000001</v>
          </cell>
        </row>
        <row r="22">
          <cell r="D22">
            <v>-17854639.41367859</v>
          </cell>
          <cell r="E22">
            <v>5487.4342982063163</v>
          </cell>
          <cell r="F22">
            <v>0</v>
          </cell>
          <cell r="G22">
            <v>0</v>
          </cell>
          <cell r="H22">
            <v>-2753864.8185997321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-139975.51870414789</v>
          </cell>
          <cell r="O22">
            <v>0</v>
          </cell>
          <cell r="P22">
            <v>0</v>
          </cell>
          <cell r="Q22">
            <v>0</v>
          </cell>
          <cell r="R22">
            <v>647.73052506318402</v>
          </cell>
          <cell r="S22">
            <v>0</v>
          </cell>
          <cell r="T22">
            <v>-171589.7101418832</v>
          </cell>
          <cell r="U22">
            <v>0</v>
          </cell>
          <cell r="V22">
            <v>0</v>
          </cell>
          <cell r="W22">
            <v>-7947103.7036989126</v>
          </cell>
        </row>
      </sheetData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"/>
      <sheetName val="откл"/>
      <sheetName val="Лист1"/>
      <sheetName val="Лист2"/>
      <sheetName val="ЧА"/>
      <sheetName val="Бух.Баланс"/>
      <sheetName val="ф.2 тыс."/>
      <sheetName val="ф.2 руб."/>
      <sheetName val="ф2 по ВД"/>
      <sheetName val="Ф 12"/>
      <sheetName val="2110-2120"/>
      <sheetName val="2320"/>
      <sheetName val="2330"/>
      <sheetName val="2340"/>
      <sheetName val="23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75860857.610000074</v>
          </cell>
          <cell r="E15">
            <v>-2979035.2800000012</v>
          </cell>
          <cell r="F15">
            <v>-306379.06999999995</v>
          </cell>
          <cell r="G15">
            <v>-1.19</v>
          </cell>
          <cell r="H15">
            <v>6459396.429999996</v>
          </cell>
          <cell r="I15">
            <v>-801448.05</v>
          </cell>
          <cell r="J15">
            <v>-50042192.270000026</v>
          </cell>
          <cell r="K15">
            <v>-4098986.37</v>
          </cell>
          <cell r="L15">
            <v>-20056583.549999997</v>
          </cell>
        </row>
        <row r="17">
          <cell r="C17">
            <v>77030</v>
          </cell>
        </row>
        <row r="18">
          <cell r="C18">
            <v>7137959.1600000011</v>
          </cell>
        </row>
        <row r="19">
          <cell r="C19">
            <v>12831194.860000001</v>
          </cell>
        </row>
        <row r="20">
          <cell r="C20">
            <v>15161826.869999997</v>
          </cell>
        </row>
        <row r="21">
          <cell r="D21">
            <v>68691953.042918652</v>
          </cell>
          <cell r="E21">
            <v>-3050943.5474050394</v>
          </cell>
          <cell r="F21">
            <v>-306379.06999999995</v>
          </cell>
          <cell r="G21">
            <v>-1.19</v>
          </cell>
          <cell r="H21">
            <v>6459396.429999996</v>
          </cell>
          <cell r="I21">
            <v>-801448.05</v>
          </cell>
          <cell r="J21">
            <v>-50939149.226555474</v>
          </cell>
          <cell r="K21">
            <v>-4144713.2722894656</v>
          </cell>
          <cell r="L21">
            <v>-20472551.436210159</v>
          </cell>
          <cell r="M21">
            <v>-4064848.7484462643</v>
          </cell>
          <cell r="N21">
            <v>1036169.4277083531</v>
          </cell>
          <cell r="O21">
            <v>-893715.58415490796</v>
          </cell>
          <cell r="P21">
            <v>-1495588.7545804107</v>
          </cell>
          <cell r="Q21">
            <v>-14704200.365135612</v>
          </cell>
          <cell r="R21">
            <v>-6314213.756065309</v>
          </cell>
          <cell r="S21">
            <v>-535739.25093394204</v>
          </cell>
          <cell r="T21">
            <v>1528236.431618768</v>
          </cell>
          <cell r="U21">
            <v>-41407519.9147726</v>
          </cell>
          <cell r="V21">
            <v>-2095327.7691195041</v>
          </cell>
          <cell r="W21">
            <v>69730376.440405965</v>
          </cell>
        </row>
        <row r="22">
          <cell r="D22">
            <v>-4563919.176766512</v>
          </cell>
          <cell r="E22">
            <v>0</v>
          </cell>
          <cell r="F22">
            <v>0</v>
          </cell>
          <cell r="G22">
            <v>0</v>
          </cell>
          <cell r="H22">
            <v>-423096.43958637316</v>
          </cell>
          <cell r="I22">
            <v>0</v>
          </cell>
          <cell r="M22">
            <v>0</v>
          </cell>
          <cell r="N22">
            <v>-69640.864610806093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-102917.82298454772</v>
          </cell>
          <cell r="U22">
            <v>0</v>
          </cell>
          <cell r="V22">
            <v>0</v>
          </cell>
          <cell r="W22">
            <v>-4693989.6960517615</v>
          </cell>
        </row>
        <row r="26">
          <cell r="D26">
            <v>2265333.6940582795</v>
          </cell>
          <cell r="H26">
            <v>213018.95968828059</v>
          </cell>
        </row>
        <row r="28">
          <cell r="N28">
            <v>34170.953268343466</v>
          </cell>
          <cell r="T28">
            <v>50398.413899665291</v>
          </cell>
          <cell r="W28">
            <v>2299578.9790854314</v>
          </cell>
        </row>
        <row r="29">
          <cell r="D29">
            <v>66393367.560210414</v>
          </cell>
          <cell r="E29">
            <v>-3050943.5474050394</v>
          </cell>
          <cell r="F29">
            <v>-306379.06999999995</v>
          </cell>
          <cell r="G29">
            <v>-1.19</v>
          </cell>
          <cell r="H29">
            <v>6249318.9501019036</v>
          </cell>
          <cell r="I29">
            <v>-801448.05</v>
          </cell>
          <cell r="J29">
            <v>-50939149.226555474</v>
          </cell>
          <cell r="K29">
            <v>-4144713.2722894656</v>
          </cell>
          <cell r="L29">
            <v>-20472551.436210159</v>
          </cell>
          <cell r="M29">
            <v>-4064848.7484462643</v>
          </cell>
          <cell r="N29">
            <v>1000699.5163658905</v>
          </cell>
          <cell r="O29">
            <v>-893715.58415490796</v>
          </cell>
          <cell r="P29">
            <v>-1495588.7545804107</v>
          </cell>
          <cell r="Q29">
            <v>-14704200.365135612</v>
          </cell>
          <cell r="R29">
            <v>-6314213.756065309</v>
          </cell>
          <cell r="S29">
            <v>-535739.25093394204</v>
          </cell>
          <cell r="T29">
            <v>1475717.0225338854</v>
          </cell>
          <cell r="U29">
            <v>-41407519.9147726</v>
          </cell>
          <cell r="V29">
            <v>-2095327.7691195041</v>
          </cell>
          <cell r="W29">
            <v>67335965.723439634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"/>
      <sheetName val="откл"/>
      <sheetName val="Лист1"/>
      <sheetName val="Лист2"/>
      <sheetName val="ЧА"/>
      <sheetName val="Отклонение"/>
      <sheetName val="ББ_2025"/>
      <sheetName val="ф.2"/>
      <sheetName val="ф.2 руб."/>
      <sheetName val="ф2 по ВД"/>
      <sheetName val="Ф 12_2025"/>
      <sheetName val="Ф 12"/>
      <sheetName val="2110-2120"/>
      <sheetName val="2320"/>
      <sheetName val="2330"/>
      <sheetName val="2340"/>
      <sheetName val="23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5">
          <cell r="D15">
            <v>-44053847.840000078</v>
          </cell>
          <cell r="E15">
            <v>-7769775.21</v>
          </cell>
          <cell r="F15">
            <v>-238692.99</v>
          </cell>
          <cell r="G15">
            <v>0</v>
          </cell>
          <cell r="H15">
            <v>-6107261.2299999967</v>
          </cell>
          <cell r="I15">
            <v>-1434294.42</v>
          </cell>
          <cell r="J15">
            <v>19896096.98000003</v>
          </cell>
          <cell r="K15">
            <v>17356593.850000001</v>
          </cell>
          <cell r="L15">
            <v>-2508396.36</v>
          </cell>
          <cell r="M15">
            <v>4462553.560000008</v>
          </cell>
        </row>
        <row r="17">
          <cell r="C17">
            <v>71070</v>
          </cell>
        </row>
        <row r="18">
          <cell r="C18">
            <v>2583789.09</v>
          </cell>
        </row>
        <row r="19">
          <cell r="C19">
            <v>16200649.169999998</v>
          </cell>
        </row>
        <row r="20">
          <cell r="C20">
            <v>10320942.49</v>
          </cell>
        </row>
        <row r="21">
          <cell r="D21">
            <v>-43367553.595690146</v>
          </cell>
          <cell r="E21">
            <v>-7821809.1330197342</v>
          </cell>
          <cell r="F21">
            <v>-238692.99</v>
          </cell>
          <cell r="G21">
            <v>0</v>
          </cell>
          <cell r="H21">
            <v>-6107261.2299999967</v>
          </cell>
          <cell r="I21">
            <v>-1434294.42</v>
          </cell>
          <cell r="J21">
            <v>19185303.634411339</v>
          </cell>
          <cell r="K21">
            <v>17217034.663775776</v>
          </cell>
          <cell r="L21">
            <v>-2508396.36</v>
          </cell>
          <cell r="M21">
            <v>4260408.6591187334</v>
          </cell>
          <cell r="N21">
            <v>-2006479.1929898905</v>
          </cell>
          <cell r="O21">
            <v>1041063.9511671137</v>
          </cell>
          <cell r="P21">
            <v>-971613.23059137422</v>
          </cell>
          <cell r="Q21">
            <v>-1420472.5407433945</v>
          </cell>
          <cell r="R21">
            <v>-4409555.9056272954</v>
          </cell>
          <cell r="S21">
            <v>-3915488.3568358286</v>
          </cell>
          <cell r="T21">
            <v>-8036102.9553017374</v>
          </cell>
          <cell r="U21">
            <v>3323962.3910992146</v>
          </cell>
          <cell r="V21">
            <v>-15442217.121389421</v>
          </cell>
          <cell r="W21">
            <v>-6586639.3747316282</v>
          </cell>
          <cell r="X21">
            <v>208664320.99734819</v>
          </cell>
        </row>
        <row r="22">
          <cell r="D22">
            <v>78602.520704431488</v>
          </cell>
          <cell r="E22">
            <v>0</v>
          </cell>
          <cell r="F22">
            <v>0</v>
          </cell>
          <cell r="H22">
            <v>7391.329247983088</v>
          </cell>
          <cell r="J22">
            <v>-3703940.3014944182</v>
          </cell>
          <cell r="K22">
            <v>-3323943.669518169</v>
          </cell>
          <cell r="L22">
            <v>0</v>
          </cell>
          <cell r="M22">
            <v>-822520.17659192276</v>
          </cell>
          <cell r="N22">
            <v>0</v>
          </cell>
          <cell r="O22">
            <v>-199803.531258214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-639979.88787650724</v>
          </cell>
          <cell r="V22">
            <v>0</v>
          </cell>
          <cell r="W22">
            <v>0</v>
          </cell>
          <cell r="X22">
            <v>-40205221.283213176</v>
          </cell>
        </row>
        <row r="29">
          <cell r="D29">
            <v>-43288951.074985713</v>
          </cell>
          <cell r="E29">
            <v>-7821809.1330197342</v>
          </cell>
          <cell r="F29">
            <v>-238692.99</v>
          </cell>
          <cell r="G29">
            <v>0</v>
          </cell>
          <cell r="H29">
            <v>-6099869.9007520135</v>
          </cell>
          <cell r="I29">
            <v>-1434294.42</v>
          </cell>
          <cell r="J29">
            <v>15481363.332916921</v>
          </cell>
          <cell r="K29">
            <v>13893090.994257607</v>
          </cell>
          <cell r="L29">
            <v>-2508396.36</v>
          </cell>
          <cell r="M29">
            <v>3437888.4825268108</v>
          </cell>
          <cell r="N29">
            <v>-2006479.1929898905</v>
          </cell>
          <cell r="O29">
            <v>841260.4199088997</v>
          </cell>
          <cell r="P29">
            <v>-971613.23059137422</v>
          </cell>
          <cell r="Q29">
            <v>-1420472.5407433945</v>
          </cell>
          <cell r="R29">
            <v>-4409555.9056272954</v>
          </cell>
          <cell r="S29">
            <v>-3915488.3568358286</v>
          </cell>
          <cell r="T29">
            <v>-8036102.9553017374</v>
          </cell>
          <cell r="U29">
            <v>2683982.5032227072</v>
          </cell>
          <cell r="V29">
            <v>-15442217.121389421</v>
          </cell>
          <cell r="W29">
            <v>-6586639.3747316282</v>
          </cell>
          <cell r="X29">
            <v>168459099.71413502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 лист"/>
      <sheetName val="ТЛ жо"/>
      <sheetName val="Перечень форм"/>
      <sheetName val="Бух.Баланс"/>
      <sheetName val="Групп."/>
      <sheetName val="изм ост"/>
      <sheetName val="СОБ нар"/>
      <sheetName val="СОБ мес"/>
      <sheetName val="СОБ нар (з)"/>
      <sheetName val="СОБ мес (з)"/>
      <sheetName val="СОБ"/>
      <sheetName val="СОБ(з)"/>
      <sheetName val="откл"/>
      <sheetName val="расш.1110"/>
      <sheetName val="расш.1150"/>
      <sheetName val="расш.1160"/>
      <sheetName val="расш. 1151"/>
      <sheetName val="расш.1173"/>
      <sheetName val="расш.1190 "/>
      <sheetName val="расш.1211"/>
      <sheetName val="расш.12313"/>
      <sheetName val="расш.12321"/>
      <sheetName val="расш.12322"/>
      <sheetName val="расш.12323"/>
      <sheetName val="расш.12323(налог)"/>
      <sheetName val="расш.1241"/>
      <sheetName val="расш.1250"/>
      <sheetName val="расш. 1260"/>
      <sheetName val="расш.1310"/>
      <sheetName val="расш.1370"/>
      <sheetName val="расш.1450"/>
      <sheetName val="расш.1521"/>
      <sheetName val="расш.1523"/>
      <sheetName val="расш.1524"/>
      <sheetName val="расш1527"/>
      <sheetName val="расш.1525)"/>
      <sheetName val="расш.1526"/>
      <sheetName val="расш.1527"/>
      <sheetName val="расш.1530"/>
      <sheetName val="расш.1540"/>
      <sheetName val="Ф.3"/>
      <sheetName val="расш.3600"/>
      <sheetName val="Ф.4"/>
      <sheetName val="Расш. 4119 и 4129"/>
      <sheetName val="Ф5-1"/>
      <sheetName val="Ф5-2"/>
      <sheetName val="Ф5-3"/>
      <sheetName val="Ф5-4"/>
      <sheetName val="Ф5-5"/>
      <sheetName val="Ф5-6"/>
      <sheetName val="Лист1"/>
      <sheetName val="Лист2"/>
      <sheetName val="расш.1550"/>
      <sheetName val="ЧА"/>
      <sheetName val="ф.2 тыс."/>
      <sheetName val="ф.2 руб."/>
      <sheetName val="ф2 по ВД"/>
      <sheetName val="Ф12"/>
      <sheetName val="2110-2120"/>
      <sheetName val="2320"/>
      <sheetName val="2330"/>
      <sheetName val="2340"/>
      <sheetName val="235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>
        <row r="9">
          <cell r="C9">
            <v>2953904602.8200002</v>
          </cell>
        </row>
        <row r="21">
          <cell r="D21">
            <v>108873140.02519953</v>
          </cell>
          <cell r="E21">
            <v>-3667641.6729228818</v>
          </cell>
          <cell r="F21">
            <v>-423933.65</v>
          </cell>
          <cell r="G21">
            <v>-1066.83</v>
          </cell>
          <cell r="H21">
            <v>16381536.789999995</v>
          </cell>
          <cell r="I21">
            <v>-497897.37000000011</v>
          </cell>
          <cell r="J21">
            <v>-14080540.107351447</v>
          </cell>
          <cell r="K21">
            <v>-1658300.5046823267</v>
          </cell>
          <cell r="L21">
            <v>-18508772.649007954</v>
          </cell>
          <cell r="M21">
            <v>-2215915.7152930051</v>
          </cell>
          <cell r="N21">
            <v>834982.12308826856</v>
          </cell>
          <cell r="O21">
            <v>-639821.60907664744</v>
          </cell>
          <cell r="P21">
            <v>-1206809.9478668473</v>
          </cell>
          <cell r="Q21">
            <v>-2944348.3569334177</v>
          </cell>
          <cell r="R21">
            <v>-4137257.9786176854</v>
          </cell>
          <cell r="S21">
            <v>-1350755.2846595075</v>
          </cell>
          <cell r="T21">
            <v>1023782.0259910743</v>
          </cell>
          <cell r="U21">
            <v>-21032289.799267221</v>
          </cell>
          <cell r="V21">
            <v>-5551076.5479434542</v>
          </cell>
          <cell r="W21">
            <v>48682348.249343619</v>
          </cell>
        </row>
        <row r="29">
          <cell r="D29">
            <v>91018500.611520946</v>
          </cell>
          <cell r="E29">
            <v>-3662154.2386246757</v>
          </cell>
          <cell r="F29">
            <v>-423933.65</v>
          </cell>
          <cell r="G29">
            <v>-1066.83</v>
          </cell>
          <cell r="H29">
            <v>13627671.971400263</v>
          </cell>
          <cell r="I29">
            <v>-497897.37000000011</v>
          </cell>
          <cell r="J29">
            <v>-14080540.107351447</v>
          </cell>
          <cell r="K29">
            <v>-1658300.5046823267</v>
          </cell>
          <cell r="L29">
            <v>-18508772.649007954</v>
          </cell>
          <cell r="M29">
            <v>-2215915.7152930051</v>
          </cell>
          <cell r="N29">
            <v>695006.60438412067</v>
          </cell>
          <cell r="O29">
            <v>-639821.60907664744</v>
          </cell>
          <cell r="P29">
            <v>-1206809.9478668473</v>
          </cell>
          <cell r="Q29">
            <v>-2944348.3569334177</v>
          </cell>
          <cell r="R29">
            <v>-4136610.248092622</v>
          </cell>
          <cell r="S29">
            <v>-1350755.2846595075</v>
          </cell>
          <cell r="T29">
            <v>852192.31584919104</v>
          </cell>
          <cell r="U29">
            <v>-21032289.799267221</v>
          </cell>
          <cell r="V29">
            <v>-5551076.5479434542</v>
          </cell>
          <cell r="W29">
            <v>40735244.545644708</v>
          </cell>
        </row>
      </sheetData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 ННК 1 "/>
      <sheetName val="СУ 24"/>
      <sheetName val="материалы в тарифах"/>
      <sheetName val="сверка с тарифами"/>
      <sheetName val="долгосрочка"/>
      <sheetName val="РЭК 2024"/>
      <sheetName val="ТЭП РН"/>
      <sheetName val="ФЗП по тар"/>
      <sheetName val="ФЗП по тар (2)"/>
      <sheetName val="ЕСН"/>
      <sheetName val="СБХ"/>
      <sheetName val="ПИУ"/>
      <sheetName val="БП ТН"/>
      <sheetName val="Лист3"/>
      <sheetName val="БП ТН1вар"/>
      <sheetName val="ПИУ без АУП"/>
      <sheetName val="АУП"/>
      <sheetName val="ТЭП"/>
      <sheetName val="выручка ТН"/>
      <sheetName val="выручка"/>
      <sheetName val="Снижение"/>
      <sheetName val="ТОиТР ЭО"/>
      <sheetName val="факторный анализ"/>
      <sheetName val="БП на рассмотрение"/>
      <sheetName val="Опт мер-я"/>
      <sheetName val="сверка макетов"/>
      <sheetName val="ЭКО"/>
      <sheetName val="ЭКО с АУП"/>
      <sheetName val="ЭКО 25"/>
      <sheetName val="ЭКО с АУП 25"/>
      <sheetName val="ЭКО 26-28"/>
      <sheetName val="ЭКО с АУП 26-28"/>
      <sheetName val="ТЭП ГПН"/>
      <sheetName val="ГПН"/>
      <sheetName val="ННК_01"/>
      <sheetName val="ННК_09"/>
      <sheetName val="ННК_09_3"/>
      <sheetName val="ННК_16"/>
      <sheetName val="ННК_01 ВД"/>
      <sheetName val="ННК_09 ВД"/>
      <sheetName val="ННК_16 В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0">
          <cell r="L10">
            <v>15581.323249999999</v>
          </cell>
        </row>
      </sheetData>
      <sheetData sheetId="12"/>
      <sheetData sheetId="13"/>
      <sheetData sheetId="14"/>
      <sheetData sheetId="15"/>
      <sheetData sheetId="16"/>
      <sheetData sheetId="17">
        <row r="592">
          <cell r="J592">
            <v>1768746.2933613635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ПЦ"/>
      <sheetName val="Смета"/>
      <sheetName val="КР ХозС_2024"/>
      <sheetName val="КР ХозС_2025"/>
      <sheetName val="моно-сторон"/>
      <sheetName val="другие прочие расходы"/>
      <sheetName val="Факт 2025"/>
      <sheetName val="Ф 2"/>
      <sheetName val="Ф 12_2025"/>
      <sheetName val="Кор"/>
      <sheetName val="Таблица 1"/>
      <sheetName val="Таблица 2"/>
      <sheetName val="Таблица 3"/>
      <sheetName val="Таблица 3.1.-3.2."/>
      <sheetName val="Таблица 3.3"/>
      <sheetName val="Таблица 3.4"/>
      <sheetName val="Таблица 3.5"/>
      <sheetName val="Таблица 4"/>
      <sheetName val="Таблица 4.2."/>
      <sheetName val="Таблица 4.1. "/>
      <sheetName val="Таблица 4.3."/>
      <sheetName val="Таблица 5"/>
      <sheetName val="Таблица 8"/>
      <sheetName val="Таблица 6"/>
      <sheetName val="Таблица 7"/>
      <sheetName val="Таблица 8."/>
      <sheetName val="Выручка-потери"/>
      <sheetName val="Россети"/>
      <sheetName val="ФОТ утв.20"/>
      <sheetName val="ФОТ 2025"/>
      <sheetName val="утв.20-24"/>
      <sheetName val="утв.2021"/>
      <sheetName val="утв.2022"/>
      <sheetName val="утв.2023"/>
      <sheetName val="утв.2024"/>
      <sheetName val="утв.2025"/>
      <sheetName val="утв.2026"/>
    </sheetNames>
    <sheetDataSet>
      <sheetData sheetId="0" refreshError="1"/>
      <sheetData sheetId="1" refreshError="1"/>
      <sheetData sheetId="2">
        <row r="16">
          <cell r="M16">
            <v>24747.218976999986</v>
          </cell>
          <cell r="N16">
            <v>24743.11042315383</v>
          </cell>
          <cell r="O16">
            <v>20365.400998666657</v>
          </cell>
          <cell r="Q16">
            <v>20157.551792692291</v>
          </cell>
          <cell r="S16">
            <v>20128.256231999992</v>
          </cell>
        </row>
        <row r="71">
          <cell r="M71">
            <v>9487.8085581609121</v>
          </cell>
          <cell r="N71">
            <v>33410</v>
          </cell>
          <cell r="O71">
            <v>28531.866670000003</v>
          </cell>
          <cell r="Q71">
            <v>24912.360951529583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02_ИСУ ТН ВНК"/>
      <sheetName val="03_ИСУ стор"/>
      <sheetName val="свод Светлая Протока без индекс"/>
      <sheetName val="04_видеостена_корр"/>
      <sheetName val="05_ТРОМ_корр"/>
    </sheetNames>
    <sheetDataSet>
      <sheetData sheetId="0">
        <row r="20">
          <cell r="G20">
            <v>1510.2513200000001</v>
          </cell>
        </row>
        <row r="23">
          <cell r="G23">
            <v>28531.866670000003</v>
          </cell>
        </row>
        <row r="24">
          <cell r="L24">
            <v>5871.5426449400002</v>
          </cell>
          <cell r="Q24">
            <v>1111.2411709152002</v>
          </cell>
          <cell r="V24">
            <v>1797.4635157290238</v>
          </cell>
          <cell r="AA24">
            <v>2024.3540986270618</v>
          </cell>
        </row>
        <row r="25">
          <cell r="J25">
            <v>24912.360951529583</v>
          </cell>
          <cell r="Q25">
            <v>33528.026930695087</v>
          </cell>
          <cell r="V25">
            <v>31547.516996341379</v>
          </cell>
          <cell r="AA25">
            <v>32667.997772418334</v>
          </cell>
        </row>
        <row r="26">
          <cell r="L26">
            <v>5211.4874333606604</v>
          </cell>
        </row>
        <row r="27">
          <cell r="O27">
            <v>31326.707073299298</v>
          </cell>
          <cell r="T27">
            <v>29682.991151981812</v>
          </cell>
          <cell r="Y27">
            <v>31431.313922349611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 ГПН 23"/>
      <sheetName val="материалы в тарифах"/>
      <sheetName val="сверка с тарифами"/>
      <sheetName val="долгосрочка"/>
      <sheetName val="ТЭП РН"/>
      <sheetName val="ФЗП по тар"/>
      <sheetName val="ЕСН"/>
      <sheetName val="СБХ"/>
      <sheetName val="УПиСП"/>
      <sheetName val="УПиСП АУП"/>
      <sheetName val="СВОД_2023"/>
      <sheetName val="Исполнение"/>
      <sheetName val="ПИУ"/>
      <sheetName val="Исп.без АУП"/>
      <sheetName val="ПИУ без АУП"/>
      <sheetName val="АУПф."/>
      <sheetName val="ННК_09ф. ВД"/>
      <sheetName val="ННК_16ф. ВД"/>
      <sheetName val="ННК_01ф. ВД"/>
      <sheetName val="ННК_01пл."/>
      <sheetName val="КР"/>
      <sheetName val="ВНД"/>
      <sheetName val="ВНР"/>
      <sheetName val="АУПпл."/>
      <sheetName val="СВОД_АУП"/>
      <sheetName val="уе"/>
      <sheetName val="ТЭПф."/>
      <sheetName val="ТЭПпл."/>
      <sheetName val="БП ТНф."/>
      <sheetName val="БП ТНпл."/>
      <sheetName val="Снижение"/>
      <sheetName val="выручка"/>
      <sheetName val="22 по ВД"/>
      <sheetName val="ТОиТР ЭО"/>
      <sheetName val="ЖКХ вар"/>
      <sheetName val="ФАф."/>
      <sheetName val="ФАпл."/>
      <sheetName val="БП на рассмотрение"/>
      <sheetName val="сверка макетов"/>
      <sheetName val="ЖКХ"/>
      <sheetName val="тарифы"/>
      <sheetName val="ФА по версиям БП2023"/>
      <sheetName val="ЭКОф."/>
      <sheetName val=" ЭКОпл."/>
      <sheetName val="ЭКО с АУПф."/>
      <sheetName val="ЭКО с АУПпл."/>
      <sheetName val="ГПНпл."/>
      <sheetName val="ТЭП ГПН"/>
      <sheetName val="ГПНф."/>
      <sheetName val="ННК_09пл."/>
      <sheetName val="ННК_09ф."/>
      <sheetName val="ННК_01ф."/>
      <sheetName val="ННК_09_3пл."/>
      <sheetName val="ННК_16пл."/>
      <sheetName val="Лист2"/>
      <sheetName val="ээ"/>
    </sheetNames>
    <sheetDataSet>
      <sheetData sheetId="0"/>
      <sheetData sheetId="1"/>
      <sheetData sheetId="2"/>
      <sheetData sheetId="3">
        <row r="39">
          <cell r="I39">
            <v>39.56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9">
          <cell r="K9">
            <v>2960185.6443464942</v>
          </cell>
        </row>
      </sheetData>
      <sheetData sheetId="11">
        <row r="9">
          <cell r="L9">
            <v>2953904.6028223983</v>
          </cell>
        </row>
      </sheetData>
      <sheetData sheetId="12">
        <row r="9">
          <cell r="U9">
            <v>212087.17359547119</v>
          </cell>
        </row>
      </sheetData>
      <sheetData sheetId="13">
        <row r="9">
          <cell r="M9">
            <v>297006.95476240001</v>
          </cell>
        </row>
      </sheetData>
      <sheetData sheetId="14"/>
      <sheetData sheetId="15">
        <row r="10">
          <cell r="M10">
            <v>59.184499999998771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>
        <row r="3">
          <cell r="L3">
            <v>218326.76160130015</v>
          </cell>
        </row>
      </sheetData>
      <sheetData sheetId="24"/>
      <sheetData sheetId="25">
        <row r="28">
          <cell r="CS28">
            <v>875</v>
          </cell>
        </row>
      </sheetData>
      <sheetData sheetId="26">
        <row r="16">
          <cell r="B16" t="str">
            <v>Теплоэнергия</v>
          </cell>
        </row>
        <row r="364">
          <cell r="H364">
            <v>172.03883333333332</v>
          </cell>
        </row>
        <row r="398">
          <cell r="H398">
            <v>2.2506666666666666</v>
          </cell>
        </row>
        <row r="538">
          <cell r="H538">
            <v>133522.88200000001</v>
          </cell>
        </row>
        <row r="539">
          <cell r="H539">
            <v>1706913.731996208</v>
          </cell>
        </row>
      </sheetData>
      <sheetData sheetId="27">
        <row r="17">
          <cell r="H17">
            <v>77845.700000000012</v>
          </cell>
        </row>
      </sheetData>
      <sheetData sheetId="28">
        <row r="5">
          <cell r="AB5">
            <v>1567896.3043124001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348">
          <cell r="AQ348">
            <v>112485.51316</v>
          </cell>
        </row>
      </sheetData>
      <sheetData sheetId="43"/>
      <sheetData sheetId="44">
        <row r="194">
          <cell r="AP194">
            <v>387.41782525729627</v>
          </cell>
        </row>
      </sheetData>
      <sheetData sheetId="45">
        <row r="187">
          <cell r="C187">
            <v>832922.59366087103</v>
          </cell>
        </row>
      </sheetData>
      <sheetData sheetId="46"/>
      <sheetData sheetId="47"/>
      <sheetData sheetId="48">
        <row r="88">
          <cell r="J88">
            <v>199927.38209262147</v>
          </cell>
        </row>
      </sheetData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олнение_2023_ННК"/>
      <sheetName val="БП2024 v.II"/>
      <sheetName val="БП2024 v.II без АУП"/>
      <sheetName val="БП2024 v.III"/>
      <sheetName val="ТЭП РН"/>
      <sheetName val="БП2024 v.III без АУП"/>
      <sheetName val="УПиСП"/>
      <sheetName val="Исп._2024"/>
      <sheetName val="Исполнение_2024_ННК"/>
      <sheetName val="свод"/>
      <sheetName val="ВНД"/>
      <sheetName val="ВНР"/>
      <sheetName val="ГПНф."/>
      <sheetName val="СВОД_2024"/>
      <sheetName val="АУПпл.v.II"/>
      <sheetName val="АУПпл.v.III"/>
      <sheetName val="АУП прогноз"/>
      <sheetName val="ТЭПпл.v.II"/>
      <sheetName val="ТЭПпл.v.III"/>
      <sheetName val="СВОД_АУП"/>
      <sheetName val="ТЭП прогноз"/>
      <sheetName val="СВОД_ТЭП"/>
      <sheetName val="ФА"/>
      <sheetName val="ТЭП_2023"/>
      <sheetName val="БП_ТН"/>
      <sheetName val="Исп._2024_ННК_без АУП"/>
      <sheetName val="КР"/>
      <sheetName val="Ф01"/>
      <sheetName val="Ф09"/>
      <sheetName val="Ф09_3"/>
      <sheetName val="Ф16"/>
      <sheetName val="Ф28"/>
      <sheetName val="ВГО"/>
      <sheetName val="у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81">
          <cell r="J381">
            <v>162.54466666666664</v>
          </cell>
        </row>
        <row r="399">
          <cell r="J399">
            <v>2.2697500000000006</v>
          </cell>
        </row>
        <row r="554">
          <cell r="J554">
            <v>124752.54348227539</v>
          </cell>
        </row>
        <row r="555">
          <cell r="J555">
            <v>1600753.439791661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1"/>
      <sheetName val="материалы в тарифах"/>
      <sheetName val="Лист2"/>
      <sheetName val="Сверка с тарифами"/>
      <sheetName val="долгосрочка"/>
      <sheetName val="ФЗП по тарифам"/>
      <sheetName val="ЕСН"/>
      <sheetName val="БП2025v.IV"/>
      <sheetName val="АУРv.IV"/>
      <sheetName val="ТЭПv.IV"/>
      <sheetName val="Исп.2024"/>
      <sheetName val="АУР2024"/>
      <sheetName val="ТЭП2024"/>
      <sheetName val="ССЧ"/>
      <sheetName val="УПиСП"/>
      <sheetName val="Утв.ПиУ"/>
      <sheetName val="ПиУ"/>
      <sheetName val="ПРП 2025"/>
      <sheetName val="Исполнение_2025"/>
      <sheetName val="ВНД"/>
      <sheetName val="ВНР"/>
      <sheetName val="СВОД"/>
      <sheetName val="Прогноз по ВД"/>
      <sheetName val="СВОДпоВД прогноз"/>
      <sheetName val="СВОДпоВД факт"/>
      <sheetName val="ПиУ без АУР"/>
      <sheetName val="Исп.без АУП"/>
      <sheetName val="АУР"/>
      <sheetName val="ОМТО"/>
      <sheetName val="АУР прогноз"/>
      <sheetName val="СВОДпоАУР"/>
      <sheetName val="ТЭП"/>
      <sheetName val="Выручка"/>
      <sheetName val="Рент-ть"/>
      <sheetName val="уе"/>
      <sheetName val="инд25"/>
      <sheetName val="инд24"/>
      <sheetName val="ТЭП прогноз"/>
      <sheetName val="СВОДпоТЭП"/>
      <sheetName val="БП ТН"/>
      <sheetName val="факторный анализ"/>
      <sheetName val="выручка по ГПН"/>
      <sheetName val="БП на рассмотрение"/>
      <sheetName val="сверка макетов"/>
      <sheetName val="ТЭП ГПН"/>
      <sheetName val="выручка ГПН по ВГО ТН"/>
      <sheetName val="ГПН"/>
      <sheetName val="ГПН Р"/>
      <sheetName val="Диаграмма2"/>
      <sheetName val="ГПНпрогноз"/>
      <sheetName val="ННК_01"/>
      <sheetName val="ННК_09"/>
      <sheetName val="ННК_16"/>
      <sheetName val="ННК_01ВДпл"/>
      <sheetName val="ННК_01ВДисп."/>
      <sheetName val="ННК_09ВДпл."/>
      <sheetName val="ННК_09ВДисп."/>
      <sheetName val="ННК_16ВДпл."/>
      <sheetName val="ННК_16ВДисп."/>
      <sheetName val="уе_фа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5">
          <cell r="M55">
            <v>15737.95175</v>
          </cell>
        </row>
        <row r="80">
          <cell r="H80">
            <v>884.10816666666676</v>
          </cell>
          <cell r="I80">
            <v>868</v>
          </cell>
          <cell r="M80">
            <v>828.4274999999999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355">
          <cell r="H355">
            <v>154.13591666666667</v>
          </cell>
          <cell r="K355">
            <v>98.245833333333351</v>
          </cell>
        </row>
        <row r="408">
          <cell r="H408">
            <v>15.422367299303771</v>
          </cell>
          <cell r="K408">
            <v>11.870499999999998</v>
          </cell>
        </row>
        <row r="579">
          <cell r="G579">
            <v>115063.17509189578</v>
          </cell>
          <cell r="K579">
            <v>76403.120933500002</v>
          </cell>
        </row>
        <row r="580">
          <cell r="G580">
            <v>1382984.4883515951</v>
          </cell>
          <cell r="K580">
            <v>1003182.2184265001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ИПЦ"/>
      <sheetName val="Смета"/>
      <sheetName val="моно-сторон"/>
      <sheetName val="другие прочие расходы"/>
      <sheetName val="Факт 2023"/>
      <sheetName val="Ф 2"/>
      <sheetName val="Кор"/>
      <sheetName val="Ф12"/>
      <sheetName val="Таблица 1"/>
      <sheetName val="Таблица 2"/>
      <sheetName val="Таблица 3"/>
      <sheetName val="Таблица 3.1.-3.2."/>
      <sheetName val="Таблица 3.3"/>
      <sheetName val="Таблица 3.4"/>
      <sheetName val="Таблица 3.5"/>
      <sheetName val="Таблица 4"/>
      <sheetName val="Таблица 4.2."/>
      <sheetName val="Таблица 4.1. "/>
      <sheetName val="Таблица 4.3."/>
      <sheetName val="Таблица 5"/>
      <sheetName val="Таблица 7"/>
      <sheetName val="Таблица 8"/>
      <sheetName val="Таблица 6"/>
      <sheetName val="Выручка-потери"/>
      <sheetName val="Росссети"/>
      <sheetName val="ФОТ утв.20"/>
      <sheetName val="ФОТ 2023"/>
      <sheetName val="утв.20-24"/>
      <sheetName val="утв.2021"/>
      <sheetName val="утв.2022"/>
      <sheetName val="утв.2023"/>
      <sheetName val="утв.2024"/>
      <sheetName val="ФОТ 2022"/>
      <sheetName val="ФСК"/>
      <sheetName val="Лист1"/>
      <sheetName val="Лист3"/>
      <sheetName val="Лист4"/>
      <sheetName val="Лист5"/>
    </sheetNames>
    <sheetDataSet>
      <sheetData sheetId="0"/>
      <sheetData sheetId="1"/>
      <sheetData sheetId="2">
        <row r="15">
          <cell r="M15">
            <v>0.01</v>
          </cell>
        </row>
        <row r="16">
          <cell r="K16">
            <v>24886.610643666656</v>
          </cell>
        </row>
      </sheetData>
      <sheetData sheetId="3">
        <row r="49">
          <cell r="E49">
            <v>104847.44491733506</v>
          </cell>
        </row>
      </sheetData>
      <sheetData sheetId="4">
        <row r="7">
          <cell r="V7">
            <v>135062.63977381779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моно"/>
      <sheetName val="5моно"/>
      <sheetName val="тарифмоно"/>
      <sheetName val="сводный расчет"/>
      <sheetName val="15 смета с расшифр.цеховых"/>
      <sheetName val="стор-моно"/>
      <sheetName val="расчет корр."/>
      <sheetName val="ЕКТ 2021"/>
      <sheetName val="ЕКТ 2025"/>
      <sheetName val="вспомогат.произ-во "/>
      <sheetName val="вспомогат.произ-во 2023"/>
      <sheetName val="ф.1 2020"/>
      <sheetName val="потери факт 2023"/>
      <sheetName val="услуга факт 2023"/>
      <sheetName val="утв.2020"/>
      <sheetName val="ф.3 без АУП 2020"/>
      <sheetName val="ф.3 свод 2020"/>
      <sheetName val="ф.3 по сч.2020"/>
      <sheetName val="НВВ утв...."/>
      <sheetName val="НВВ утв."/>
      <sheetName val="т.16"/>
      <sheetName val="ЕКТ 2022"/>
      <sheetName val="P2.1"/>
      <sheetName val="Р.2.2"/>
    </sheetNames>
    <sheetDataSet>
      <sheetData sheetId="0"/>
      <sheetData sheetId="1"/>
      <sheetData sheetId="2"/>
      <sheetData sheetId="3">
        <row r="11">
          <cell r="R11">
            <v>445.154</v>
          </cell>
          <cell r="U11">
            <v>445.154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моно"/>
      <sheetName val="тарифмоно"/>
      <sheetName val="5моно"/>
      <sheetName val="ЕКТ 2027"/>
      <sheetName val="сводный расчет"/>
      <sheetName val="сводный расчет по ф3"/>
      <sheetName val="расчет корр."/>
      <sheetName val="стор-моно"/>
      <sheetName val="15 смета с расшифр.цеховых"/>
      <sheetName val="ЕКТ 2021"/>
      <sheetName val="вспомогат.произ-во "/>
      <sheetName val="вспомогат.произ-во 2024"/>
      <sheetName val="ф.1 2020"/>
      <sheetName val="потери факт 2025"/>
      <sheetName val="услуга факт 2025"/>
      <sheetName val="утв.2020"/>
      <sheetName val="ф.3 без АУП 2020"/>
      <sheetName val="ф.3 свод 2020"/>
      <sheetName val="ф.3 по сч.2020"/>
      <sheetName val="НВВ утв...."/>
      <sheetName val="НВВ утв."/>
      <sheetName val="т.16"/>
      <sheetName val="ЕКТ 2022"/>
      <sheetName val="P2.1"/>
      <sheetName val="Р.2.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1">
          <cell r="X11">
            <v>445.154</v>
          </cell>
          <cell r="Z11">
            <v>445.15</v>
          </cell>
          <cell r="AA11">
            <v>445.154</v>
          </cell>
          <cell r="AB11">
            <v>445.15</v>
          </cell>
          <cell r="AD11">
            <v>445.154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(Э)"/>
    </sheetNames>
    <sheetDataSet>
      <sheetData sheetId="0">
        <row r="11">
          <cell r="D11">
            <v>5.8000000000000003E-2</v>
          </cell>
        </row>
        <row r="62">
          <cell r="D62">
            <v>7870</v>
          </cell>
          <cell r="G62">
            <v>5871.2370611645629</v>
          </cell>
          <cell r="H62">
            <v>5974.8221984272723</v>
          </cell>
          <cell r="I62">
            <v>5661.3225545147652</v>
          </cell>
          <cell r="J62">
            <v>5994.7734214143566</v>
          </cell>
        </row>
        <row r="63">
          <cell r="D63">
            <v>33410</v>
          </cell>
          <cell r="G63">
            <v>24912.360951529583</v>
          </cell>
          <cell r="H63">
            <v>25351.885075972023</v>
          </cell>
          <cell r="I63">
            <v>24021.668597577049</v>
          </cell>
          <cell r="J63">
            <v>25436.540500936266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4">
          <cell r="O14">
            <v>1793651351.29</v>
          </cell>
        </row>
        <row r="28">
          <cell r="O28">
            <v>669367378.76999998</v>
          </cell>
        </row>
        <row r="29">
          <cell r="O29">
            <v>9983057.1099999994</v>
          </cell>
        </row>
        <row r="38">
          <cell r="O38">
            <v>95738.880000000005</v>
          </cell>
        </row>
        <row r="39">
          <cell r="O39">
            <v>48228593.100000001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3">
          <cell r="O13">
            <v>1457664414.7500002</v>
          </cell>
        </row>
        <row r="25">
          <cell r="O25">
            <v>612800821.51999998</v>
          </cell>
        </row>
        <row r="26">
          <cell r="O26">
            <v>100767128.72</v>
          </cell>
        </row>
        <row r="35">
          <cell r="O35">
            <v>35393015.030000001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иУ"/>
      <sheetName val="ППиУ с НДС"/>
      <sheetName val="Налоги"/>
      <sheetName val="CAPEX"/>
      <sheetName val="Депозит"/>
      <sheetName val="ННК"/>
      <sheetName val="ГПН"/>
      <sheetName val="Ф28"/>
      <sheetName val="ТЭП"/>
      <sheetName val="Чек_лист"/>
      <sheetName val="ДДС ожид"/>
      <sheetName val="Переход в БДДС"/>
      <sheetName val="ПИУ"/>
      <sheetName val="БП 2024"/>
      <sheetName val="форма перехода"/>
      <sheetName val="Налоги2024"/>
      <sheetName val="стык ПИУ-БДДС"/>
    </sheetNames>
    <sheetDataSet>
      <sheetData sheetId="0"/>
      <sheetData sheetId="1"/>
      <sheetData sheetId="2"/>
      <sheetData sheetId="3"/>
      <sheetData sheetId="4"/>
      <sheetData sheetId="5">
        <row r="13">
          <cell r="M13">
            <v>216.43881999977941</v>
          </cell>
        </row>
        <row r="2096">
          <cell r="M2096">
            <v>58536.849982188942</v>
          </cell>
        </row>
        <row r="2653">
          <cell r="M2653">
            <v>10329.795840000001</v>
          </cell>
        </row>
        <row r="3268">
          <cell r="M3268">
            <v>1675.7898000000002</v>
          </cell>
        </row>
        <row r="3473">
          <cell r="M3473">
            <v>178881.16663999995</v>
          </cell>
        </row>
        <row r="4568">
          <cell r="M4568">
            <v>213179.14082999999</v>
          </cell>
        </row>
        <row r="5184">
          <cell r="M5184">
            <v>155.27097999999998</v>
          </cell>
        </row>
        <row r="5252">
          <cell r="M5252">
            <v>36685.694780000005</v>
          </cell>
        </row>
        <row r="5391">
          <cell r="M5391">
            <v>915773.85398059688</v>
          </cell>
        </row>
        <row r="5396">
          <cell r="M5396">
            <v>92997.948905596859</v>
          </cell>
        </row>
        <row r="5404">
          <cell r="M5404">
            <v>411441.61534999992</v>
          </cell>
        </row>
        <row r="7336">
          <cell r="M7336">
            <v>67935.293515235564</v>
          </cell>
        </row>
        <row r="10575">
          <cell r="M10575">
            <v>286.11199635692367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"/>
    </sheetNames>
    <sheetDataSet>
      <sheetData sheetId="0">
        <row r="13">
          <cell r="AB13">
            <v>328.14206999999999</v>
          </cell>
        </row>
        <row r="2100">
          <cell r="AB2100">
            <v>24000</v>
          </cell>
        </row>
        <row r="3474">
          <cell r="AB3474">
            <v>164637.33637</v>
          </cell>
        </row>
        <row r="4569">
          <cell r="AB4569">
            <v>106910.50592</v>
          </cell>
        </row>
        <row r="5253">
          <cell r="AB5253">
            <v>76907.447540000008</v>
          </cell>
        </row>
        <row r="5391">
          <cell r="AB5391">
            <v>1288031.1248300001</v>
          </cell>
        </row>
        <row r="5397">
          <cell r="AB5397">
            <v>37604.210999999996</v>
          </cell>
        </row>
        <row r="5405">
          <cell r="AB5405">
            <v>362031.55893999996</v>
          </cell>
        </row>
        <row r="7337">
          <cell r="AB7337">
            <v>25692.243949999996</v>
          </cell>
        </row>
        <row r="10575">
          <cell r="AB10575">
            <v>216.43390000050397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ДС 2025_прогноз"/>
    </sheetNames>
    <sheetDataSet>
      <sheetData sheetId="0">
        <row r="14">
          <cell r="AB14">
            <v>216.43389999999999</v>
          </cell>
        </row>
        <row r="2607">
          <cell r="AB2607">
            <v>21362.305100000001</v>
          </cell>
        </row>
        <row r="6460">
          <cell r="AB6460">
            <v>88.308340000000001</v>
          </cell>
        </row>
        <row r="6545">
          <cell r="AB6545">
            <v>41966.576220000003</v>
          </cell>
        </row>
        <row r="6717">
          <cell r="AB6717">
            <v>1289499.72435</v>
          </cell>
        </row>
        <row r="6718">
          <cell r="AB6718">
            <v>883045.24344999995</v>
          </cell>
        </row>
        <row r="6723">
          <cell r="AB6723">
            <v>59769.726999999999</v>
          </cell>
        </row>
        <row r="6731">
          <cell r="AB6731">
            <v>384408.86456999998</v>
          </cell>
        </row>
        <row r="9139">
          <cell r="AB9139">
            <v>55132.741609999997</v>
          </cell>
        </row>
        <row r="13176">
          <cell r="AB13176">
            <v>344.40010100029394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4">
          <cell r="M14">
            <v>10724022.33</v>
          </cell>
        </row>
        <row r="17">
          <cell r="M17">
            <v>15572493.130000001</v>
          </cell>
        </row>
        <row r="20">
          <cell r="M20">
            <v>12129777.550000001</v>
          </cell>
        </row>
        <row r="21">
          <cell r="M21">
            <v>666367325.97000003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4">
          <cell r="M14">
            <v>10931883.539999999</v>
          </cell>
        </row>
        <row r="17">
          <cell r="M17">
            <v>10703283.41</v>
          </cell>
        </row>
        <row r="19">
          <cell r="M19">
            <v>180785164.84</v>
          </cell>
        </row>
        <row r="20">
          <cell r="M20">
            <v>10823021.449999999</v>
          </cell>
        </row>
        <row r="21">
          <cell r="M21">
            <v>525772506.23000002</v>
          </cell>
          <cell r="V21">
            <v>19712456.550000001</v>
          </cell>
        </row>
        <row r="23">
          <cell r="M23">
            <v>36114310.590000004</v>
          </cell>
        </row>
        <row r="31">
          <cell r="M31">
            <v>66888366.189999998</v>
          </cell>
        </row>
        <row r="34">
          <cell r="M34">
            <v>23690</v>
          </cell>
        </row>
        <row r="37">
          <cell r="M37">
            <v>26565476.920000002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8"/>
      <sheetName val="modReestr"/>
      <sheetName val="modfrmReestrSub"/>
      <sheetName val="modfrmRegion"/>
      <sheetName val="modProv"/>
      <sheetName val="modList00"/>
      <sheetName val="Инструкция"/>
      <sheetName val="Лог обновления"/>
      <sheetName val="Титульный"/>
      <sheetName val="Форма 1"/>
      <sheetName val="Разбивка по ГП"/>
      <sheetName val="Сравнение (Форма 1)"/>
      <sheetName val="Сравнение (Разбивка по ГП)"/>
      <sheetName val="Субабоненты"/>
      <sheetName val="Комментарии"/>
      <sheetName val="Проверка"/>
      <sheetName val="TEHSHEET"/>
      <sheetName val="AllSheetsInThisWorkbook"/>
      <sheetName val="et_union_hor"/>
      <sheetName val="modHTTP"/>
      <sheetName val="modfrmReestr"/>
      <sheetName val="modfrmFindEGRUL"/>
      <sheetName val="modfrmAuthorization"/>
      <sheetName val="modfrmDateChoose"/>
      <sheetName val="REESTR_ORG"/>
      <sheetName val="REESTR_SUB_ORG"/>
      <sheetName val="REESTR_EGRUL"/>
      <sheetName val="modClassifierValidate"/>
      <sheetName val="modHyp"/>
      <sheetName val="modList03"/>
      <sheetName val="modList01"/>
      <sheetName val="modList04"/>
      <sheetName val="modList07"/>
      <sheetName val="modList09"/>
      <sheetName val="mod_Coms"/>
      <sheetName val="modPreload"/>
      <sheetName val="modInstruction"/>
      <sheetName val="modUpdTemplMain"/>
      <sheetName val="modfrmCheck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">
          <cell r="K16">
            <v>2.7275</v>
          </cell>
          <cell r="X16">
            <v>2.6840999999999999</v>
          </cell>
        </row>
        <row r="26">
          <cell r="K26">
            <v>60.117199999999997</v>
          </cell>
          <cell r="X26">
            <v>59.162199999999999</v>
          </cell>
        </row>
        <row r="45">
          <cell r="K45">
            <v>6.9965000000000002</v>
          </cell>
          <cell r="X45">
            <v>6.8875999999999999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8"/>
      <sheetName val="modReestr"/>
      <sheetName val="modfrmReestrSub"/>
      <sheetName val="modfrmRegion"/>
      <sheetName val="modProv"/>
      <sheetName val="modList00"/>
      <sheetName val="Инструкция"/>
      <sheetName val="Лог обновления"/>
      <sheetName val="Титульный"/>
      <sheetName val="Форма 1"/>
      <sheetName val="Разбивка по ГП"/>
      <sheetName val="Сравнение (Форма 1)"/>
      <sheetName val="Сравнение (Разбивка по ГП)"/>
      <sheetName val="Субабоненты"/>
      <sheetName val="Комментарии"/>
      <sheetName val="Проверка"/>
      <sheetName val="TEHSHEET"/>
      <sheetName val="AllSheetsInThisWorkbook"/>
      <sheetName val="et_union_hor"/>
      <sheetName val="modHTTP"/>
      <sheetName val="modfrmReestr"/>
      <sheetName val="modfrmFindEGRUL"/>
      <sheetName val="modfrmAuthorization"/>
      <sheetName val="modfrmDateChoose"/>
      <sheetName val="REESTR_ORG"/>
      <sheetName val="REESTR_SUB_ORG"/>
      <sheetName val="REESTR_EGRUL"/>
      <sheetName val="modClassifierValidate"/>
      <sheetName val="modHyp"/>
      <sheetName val="modList03"/>
      <sheetName val="modList01"/>
      <sheetName val="modList04"/>
      <sheetName val="modList07"/>
      <sheetName val="modList09"/>
      <sheetName val="mod_Coms"/>
      <sheetName val="modPreload"/>
      <sheetName val="modInstruction"/>
      <sheetName val="modUpdTemplMain"/>
      <sheetName val="modfrmCheckUp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6">
          <cell r="X16">
            <v>62.116999999999997</v>
          </cell>
        </row>
        <row r="17">
          <cell r="K17">
            <v>67.4953</v>
          </cell>
        </row>
        <row r="26">
          <cell r="K26">
            <v>853.31420000000003</v>
          </cell>
          <cell r="X26">
            <v>785.3193</v>
          </cell>
        </row>
        <row r="45">
          <cell r="K45">
            <v>99.561599999999999</v>
          </cell>
          <cell r="X45">
            <v>91.6434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70" t="s">
        <v>233</v>
      </c>
      <c r="B1" s="371"/>
      <c r="C1" s="371"/>
      <c r="D1" s="371"/>
      <c r="E1" s="371"/>
      <c r="F1" s="371"/>
      <c r="G1" s="371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72" t="s">
        <v>318</v>
      </c>
      <c r="B72" s="372"/>
      <c r="C72" s="372"/>
      <c r="D72" s="372"/>
      <c r="E72" s="372"/>
      <c r="F72" s="372"/>
      <c r="G72" s="372"/>
    </row>
    <row r="73" spans="1:8" ht="15" x14ac:dyDescent="0.25">
      <c r="A73" s="372"/>
      <c r="B73" s="372"/>
      <c r="C73" s="372"/>
      <c r="D73" s="372"/>
      <c r="E73" s="372"/>
      <c r="F73" s="372"/>
      <c r="G73" s="372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72" t="s">
        <v>344</v>
      </c>
      <c r="B122" s="372"/>
      <c r="C122" s="372"/>
      <c r="D122" s="372"/>
      <c r="E122" s="372"/>
      <c r="F122" s="372"/>
      <c r="G122" s="372"/>
      <c r="H122" s="110"/>
      <c r="I122" s="110"/>
      <c r="J122" s="110"/>
      <c r="K122" s="110"/>
      <c r="L122" s="110"/>
    </row>
    <row r="123" spans="1:12" x14ac:dyDescent="0.25">
      <c r="A123" s="372"/>
      <c r="B123" s="372"/>
      <c r="C123" s="372"/>
      <c r="D123" s="372"/>
      <c r="E123" s="372"/>
      <c r="F123" s="372"/>
      <c r="G123" s="372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73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73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74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74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74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74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85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69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69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69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69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69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69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473"/>
  <sheetViews>
    <sheetView tabSelected="1" view="pageBreakPreview" topLeftCell="A22" zoomScale="70" zoomScaleNormal="100" zoomScaleSheetLayoutView="70" workbookViewId="0">
      <pane ySplit="5" topLeftCell="A393" activePane="bottomLeft" state="frozen"/>
      <selection activeCell="A22" sqref="A22"/>
      <selection pane="bottomLeft" activeCell="N365" sqref="N365"/>
    </sheetView>
  </sheetViews>
  <sheetFormatPr defaultColWidth="10.28515625" defaultRowHeight="15.75" x14ac:dyDescent="0.25"/>
  <cols>
    <col min="1" max="1" width="10.140625" style="295" customWidth="1"/>
    <col min="2" max="2" width="85.28515625" style="288" customWidth="1"/>
    <col min="3" max="3" width="12.28515625" style="289" customWidth="1"/>
    <col min="4" max="5" width="14.140625" style="290" customWidth="1"/>
    <col min="6" max="6" width="15.140625" style="290" customWidth="1"/>
    <col min="7" max="7" width="17.42578125" style="291" customWidth="1"/>
    <col min="8" max="8" width="15.28515625" style="291" customWidth="1"/>
    <col min="9" max="9" width="17.42578125" style="291" customWidth="1"/>
    <col min="10" max="10" width="15.140625" style="291" customWidth="1"/>
    <col min="11" max="11" width="19.85546875" style="291" customWidth="1"/>
    <col min="12" max="12" width="15" style="291" customWidth="1"/>
    <col min="13" max="15" width="18.85546875" style="291" customWidth="1"/>
    <col min="16" max="17" width="18.85546875" style="291" hidden="1" customWidth="1"/>
    <col min="18" max="18" width="13.5703125" style="291" customWidth="1"/>
    <col min="19" max="19" width="19.5703125" style="291" customWidth="1"/>
    <col min="20" max="16384" width="10.28515625" style="291"/>
  </cols>
  <sheetData>
    <row r="1" spans="1:19" ht="68.25" customHeight="1" x14ac:dyDescent="0.3">
      <c r="L1" s="338"/>
      <c r="M1" s="338"/>
      <c r="N1" s="338"/>
      <c r="O1" s="338"/>
      <c r="P1" s="338"/>
      <c r="Q1" s="338"/>
      <c r="R1" s="376" t="s">
        <v>1168</v>
      </c>
      <c r="S1" s="376"/>
    </row>
    <row r="2" spans="1:19" ht="18.75" x14ac:dyDescent="0.3">
      <c r="L2" s="377" t="s">
        <v>1173</v>
      </c>
      <c r="M2" s="377"/>
      <c r="N2" s="377"/>
      <c r="O2" s="377"/>
      <c r="P2" s="377"/>
      <c r="Q2" s="377"/>
      <c r="R2" s="377"/>
      <c r="S2" s="377"/>
    </row>
    <row r="3" spans="1:19" x14ac:dyDescent="0.25">
      <c r="L3" s="318"/>
      <c r="M3" s="317"/>
      <c r="N3" s="317"/>
      <c r="O3" s="317"/>
      <c r="P3" s="317"/>
      <c r="Q3" s="375" t="s">
        <v>1170</v>
      </c>
      <c r="R3" s="375"/>
      <c r="S3" s="319"/>
    </row>
    <row r="4" spans="1:19" ht="24" customHeight="1" x14ac:dyDescent="0.3">
      <c r="L4" s="320"/>
      <c r="M4" s="378" t="s">
        <v>1172</v>
      </c>
      <c r="N4" s="378"/>
      <c r="O4" s="378"/>
      <c r="P4" s="378"/>
      <c r="Q4" s="378"/>
      <c r="R4" s="378"/>
      <c r="S4" s="378"/>
    </row>
    <row r="5" spans="1:19" x14ac:dyDescent="0.25">
      <c r="L5" s="321"/>
      <c r="M5" s="317"/>
      <c r="N5" s="317"/>
      <c r="O5" s="317"/>
      <c r="P5" s="317"/>
      <c r="Q5" s="317"/>
      <c r="R5" s="322"/>
      <c r="S5" s="322"/>
    </row>
    <row r="6" spans="1:19" x14ac:dyDescent="0.25">
      <c r="L6" s="318"/>
      <c r="M6" s="317"/>
      <c r="N6" s="317"/>
      <c r="O6" s="317"/>
      <c r="P6" s="317"/>
      <c r="Q6" s="317"/>
      <c r="R6" s="317"/>
      <c r="S6" s="323" t="s">
        <v>1169</v>
      </c>
    </row>
    <row r="9" spans="1:19" ht="15.6" customHeight="1" x14ac:dyDescent="0.25">
      <c r="A9" s="387" t="s">
        <v>1162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</row>
    <row r="10" spans="1:19" ht="15.6" customHeight="1" x14ac:dyDescent="0.25">
      <c r="A10" s="387"/>
      <c r="B10" s="387"/>
      <c r="C10" s="387"/>
      <c r="D10" s="387"/>
      <c r="E10" s="387"/>
      <c r="F10" s="387"/>
      <c r="G10" s="387"/>
      <c r="H10" s="387"/>
      <c r="I10" s="387"/>
      <c r="J10" s="387"/>
      <c r="K10" s="387"/>
      <c r="L10" s="387"/>
      <c r="M10" s="387"/>
      <c r="N10" s="387"/>
      <c r="O10" s="387"/>
      <c r="P10" s="387"/>
      <c r="Q10" s="387"/>
      <c r="R10" s="387"/>
      <c r="S10" s="387"/>
    </row>
    <row r="12" spans="1:19" ht="21.75" customHeight="1" x14ac:dyDescent="0.25">
      <c r="A12" s="389" t="s">
        <v>1164</v>
      </c>
      <c r="B12" s="389"/>
      <c r="C12" s="389"/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</row>
    <row r="13" spans="1:19" x14ac:dyDescent="0.25">
      <c r="A13" s="390" t="s">
        <v>1142</v>
      </c>
      <c r="B13" s="390"/>
      <c r="C13" s="390"/>
      <c r="D13" s="390"/>
      <c r="E13" s="390"/>
      <c r="F13" s="390"/>
      <c r="G13" s="390"/>
      <c r="H13" s="390"/>
      <c r="I13" s="390"/>
      <c r="J13" s="390"/>
      <c r="K13" s="390"/>
      <c r="L13" s="390"/>
      <c r="M13" s="390"/>
      <c r="N13" s="390"/>
      <c r="O13" s="390"/>
      <c r="P13" s="390"/>
      <c r="Q13" s="390"/>
      <c r="R13" s="390"/>
      <c r="S13" s="390"/>
    </row>
    <row r="14" spans="1:19" ht="31.15" customHeight="1" x14ac:dyDescent="0.25">
      <c r="A14" s="389" t="s">
        <v>1163</v>
      </c>
      <c r="B14" s="389"/>
      <c r="C14" s="389"/>
      <c r="D14" s="389"/>
      <c r="E14" s="389"/>
      <c r="F14" s="389"/>
      <c r="G14" s="389"/>
      <c r="H14" s="389"/>
      <c r="I14" s="389"/>
      <c r="J14" s="389"/>
      <c r="K14" s="389"/>
      <c r="L14" s="389"/>
      <c r="M14" s="389"/>
      <c r="N14" s="389"/>
      <c r="O14" s="389"/>
      <c r="P14" s="389"/>
      <c r="Q14" s="389"/>
      <c r="R14" s="389"/>
      <c r="S14" s="389"/>
    </row>
    <row r="15" spans="1:19" ht="30" customHeight="1" x14ac:dyDescent="0.25">
      <c r="A15" s="389" t="s">
        <v>1171</v>
      </c>
      <c r="B15" s="389"/>
      <c r="C15" s="389"/>
      <c r="D15" s="389"/>
      <c r="E15" s="389"/>
      <c r="F15" s="389"/>
      <c r="G15" s="389"/>
      <c r="H15" s="389"/>
      <c r="I15" s="389"/>
      <c r="J15" s="389"/>
      <c r="K15" s="389"/>
      <c r="L15" s="389"/>
      <c r="M15" s="389"/>
      <c r="N15" s="389"/>
      <c r="O15" s="389"/>
      <c r="P15" s="389"/>
      <c r="Q15" s="389"/>
      <c r="R15" s="389"/>
      <c r="S15" s="389"/>
    </row>
    <row r="16" spans="1:19" ht="18.75" x14ac:dyDescent="0.25">
      <c r="B16" s="299"/>
    </row>
    <row r="17" spans="1:16384" ht="39" customHeight="1" x14ac:dyDescent="0.25">
      <c r="A17" s="391" t="s">
        <v>1174</v>
      </c>
      <c r="B17" s="391"/>
      <c r="C17" s="391"/>
      <c r="D17" s="391"/>
      <c r="E17" s="391"/>
      <c r="F17" s="391"/>
      <c r="G17" s="391"/>
      <c r="H17" s="391"/>
      <c r="I17" s="391"/>
      <c r="J17" s="391"/>
      <c r="K17" s="391"/>
      <c r="L17" s="391"/>
      <c r="M17" s="391"/>
      <c r="N17" s="391"/>
      <c r="O17" s="391"/>
      <c r="P17" s="391"/>
      <c r="Q17" s="391"/>
      <c r="R17" s="391"/>
      <c r="S17" s="391"/>
    </row>
    <row r="18" spans="1:16384" ht="12.6" customHeight="1" x14ac:dyDescent="0.25">
      <c r="A18" s="391"/>
      <c r="B18" s="391"/>
      <c r="C18" s="391"/>
      <c r="D18" s="391"/>
      <c r="E18" s="391"/>
      <c r="F18" s="391"/>
      <c r="G18" s="391"/>
      <c r="H18" s="391"/>
      <c r="I18" s="391"/>
      <c r="J18" s="391"/>
      <c r="K18" s="391"/>
      <c r="L18" s="391"/>
      <c r="M18" s="391"/>
      <c r="N18" s="391"/>
      <c r="O18" s="391"/>
      <c r="P18" s="391"/>
      <c r="Q18" s="391"/>
      <c r="R18" s="391"/>
      <c r="S18" s="391"/>
      <c r="T18" s="391"/>
      <c r="U18" s="391"/>
      <c r="V18" s="391"/>
      <c r="W18" s="391"/>
      <c r="X18" s="391"/>
      <c r="Y18" s="391"/>
      <c r="Z18" s="391"/>
      <c r="AA18" s="391"/>
      <c r="AB18" s="391"/>
      <c r="AC18" s="391"/>
      <c r="AD18" s="391"/>
      <c r="AE18" s="391"/>
      <c r="AF18" s="391"/>
      <c r="AG18" s="391"/>
      <c r="AH18" s="391"/>
      <c r="AI18" s="391"/>
      <c r="AJ18" s="391"/>
      <c r="AK18" s="391"/>
      <c r="AL18" s="391"/>
      <c r="AM18" s="391"/>
      <c r="AN18" s="391"/>
      <c r="AO18" s="391"/>
      <c r="AP18" s="391"/>
      <c r="AQ18" s="391"/>
      <c r="AR18" s="391"/>
      <c r="AS18" s="391"/>
      <c r="AT18" s="391"/>
      <c r="AU18" s="391"/>
      <c r="AV18" s="391"/>
      <c r="AW18" s="391"/>
      <c r="AX18" s="391"/>
      <c r="AY18" s="391"/>
      <c r="AZ18" s="391"/>
      <c r="BA18" s="391"/>
      <c r="BB18" s="391"/>
      <c r="BC18" s="391"/>
      <c r="BD18" s="391"/>
      <c r="BE18" s="391"/>
      <c r="BF18" s="391"/>
      <c r="BG18" s="391"/>
      <c r="BH18" s="391"/>
      <c r="BI18" s="391"/>
      <c r="BJ18" s="391"/>
      <c r="BK18" s="391"/>
      <c r="BL18" s="391"/>
      <c r="BM18" s="391"/>
      <c r="BN18" s="391"/>
      <c r="BO18" s="391"/>
      <c r="BP18" s="391"/>
      <c r="BQ18" s="391"/>
      <c r="BR18" s="391"/>
      <c r="BS18" s="391"/>
      <c r="BT18" s="391"/>
      <c r="BU18" s="391"/>
      <c r="BV18" s="391"/>
      <c r="BW18" s="391"/>
      <c r="BX18" s="391"/>
      <c r="BY18" s="391"/>
      <c r="BZ18" s="391"/>
      <c r="CA18" s="391"/>
      <c r="CB18" s="391"/>
      <c r="CC18" s="391"/>
      <c r="CD18" s="391"/>
      <c r="CE18" s="391"/>
      <c r="CF18" s="391"/>
      <c r="CG18" s="391"/>
      <c r="CH18" s="391"/>
      <c r="CI18" s="391"/>
      <c r="CJ18" s="391"/>
      <c r="CK18" s="391"/>
      <c r="CL18" s="391"/>
      <c r="CM18" s="391"/>
      <c r="CN18" s="391"/>
      <c r="CO18" s="391"/>
      <c r="CP18" s="391"/>
      <c r="CQ18" s="391"/>
      <c r="CR18" s="391"/>
      <c r="CS18" s="391"/>
      <c r="CT18" s="391"/>
      <c r="CU18" s="391"/>
      <c r="CV18" s="391"/>
      <c r="CW18" s="391"/>
      <c r="CX18" s="391"/>
      <c r="CY18" s="391"/>
      <c r="CZ18" s="391"/>
      <c r="DA18" s="391"/>
      <c r="DB18" s="391"/>
      <c r="DC18" s="391"/>
      <c r="DD18" s="391"/>
      <c r="DE18" s="391"/>
      <c r="DF18" s="391"/>
      <c r="DG18" s="391"/>
      <c r="DH18" s="391"/>
      <c r="DI18" s="391"/>
      <c r="DJ18" s="391"/>
      <c r="DK18" s="391"/>
      <c r="DL18" s="391"/>
      <c r="DM18" s="391"/>
      <c r="DN18" s="391"/>
      <c r="DO18" s="391"/>
      <c r="DP18" s="391"/>
      <c r="DQ18" s="391"/>
      <c r="DR18" s="391"/>
      <c r="DS18" s="391"/>
      <c r="DT18" s="391"/>
      <c r="DU18" s="391"/>
      <c r="DV18" s="391"/>
      <c r="DW18" s="391"/>
      <c r="DX18" s="391"/>
      <c r="DY18" s="391"/>
      <c r="DZ18" s="391"/>
      <c r="EA18" s="391"/>
      <c r="EB18" s="391"/>
      <c r="EC18" s="391"/>
      <c r="ED18" s="391"/>
      <c r="EE18" s="391"/>
      <c r="EF18" s="391"/>
      <c r="EG18" s="391"/>
      <c r="EH18" s="391"/>
      <c r="EI18" s="391"/>
      <c r="EJ18" s="391"/>
      <c r="EK18" s="391"/>
      <c r="EL18" s="391"/>
      <c r="EM18" s="391"/>
      <c r="EN18" s="391"/>
      <c r="EO18" s="391"/>
      <c r="EP18" s="391"/>
      <c r="EQ18" s="391"/>
      <c r="ER18" s="391"/>
      <c r="ES18" s="391"/>
      <c r="ET18" s="391"/>
      <c r="EU18" s="391"/>
      <c r="EV18" s="391"/>
      <c r="EW18" s="391"/>
      <c r="EX18" s="391"/>
      <c r="EY18" s="391"/>
      <c r="EZ18" s="391"/>
      <c r="FA18" s="391"/>
      <c r="FB18" s="391"/>
      <c r="FC18" s="391"/>
      <c r="FD18" s="391"/>
      <c r="FE18" s="391"/>
      <c r="FF18" s="391"/>
      <c r="FG18" s="391"/>
      <c r="FH18" s="391"/>
      <c r="FI18" s="391"/>
      <c r="FJ18" s="391"/>
      <c r="FK18" s="391"/>
      <c r="FL18" s="391"/>
      <c r="FM18" s="391"/>
      <c r="FN18" s="391"/>
      <c r="FO18" s="391"/>
      <c r="FP18" s="391"/>
      <c r="FQ18" s="391"/>
      <c r="FR18" s="391"/>
      <c r="FS18" s="391"/>
      <c r="FT18" s="391"/>
      <c r="FU18" s="391"/>
      <c r="FV18" s="391"/>
      <c r="FW18" s="391"/>
      <c r="FX18" s="391"/>
      <c r="FY18" s="391"/>
      <c r="FZ18" s="391"/>
      <c r="GA18" s="391"/>
      <c r="GB18" s="391"/>
      <c r="GC18" s="391"/>
      <c r="GD18" s="391"/>
      <c r="GE18" s="391"/>
      <c r="GF18" s="391"/>
      <c r="GG18" s="391"/>
      <c r="GH18" s="391"/>
      <c r="GI18" s="391"/>
      <c r="GJ18" s="391"/>
      <c r="GK18" s="391"/>
      <c r="GL18" s="391"/>
      <c r="GM18" s="391"/>
      <c r="GN18" s="391"/>
      <c r="GO18" s="391"/>
      <c r="GP18" s="391"/>
      <c r="GQ18" s="391"/>
      <c r="GR18" s="391"/>
      <c r="GS18" s="391"/>
      <c r="GT18" s="391"/>
      <c r="GU18" s="391"/>
      <c r="GV18" s="391"/>
      <c r="GW18" s="391"/>
      <c r="GX18" s="391"/>
      <c r="GY18" s="391"/>
      <c r="GZ18" s="391"/>
      <c r="HA18" s="391"/>
      <c r="HB18" s="391"/>
      <c r="HC18" s="391"/>
      <c r="HD18" s="391"/>
      <c r="HE18" s="391"/>
      <c r="HF18" s="391"/>
      <c r="HG18" s="391"/>
      <c r="HH18" s="391"/>
      <c r="HI18" s="391"/>
      <c r="HJ18" s="391"/>
      <c r="HK18" s="391"/>
      <c r="HL18" s="391"/>
      <c r="HM18" s="391"/>
      <c r="HN18" s="391"/>
      <c r="HO18" s="391"/>
      <c r="HP18" s="391"/>
      <c r="HQ18" s="391"/>
      <c r="HR18" s="391"/>
      <c r="HS18" s="391"/>
      <c r="HT18" s="391"/>
      <c r="HU18" s="391"/>
      <c r="HV18" s="391"/>
      <c r="HW18" s="391"/>
      <c r="HX18" s="391"/>
      <c r="HY18" s="391"/>
      <c r="HZ18" s="391"/>
      <c r="IA18" s="391"/>
      <c r="IB18" s="391"/>
      <c r="IC18" s="391"/>
      <c r="ID18" s="391"/>
      <c r="IE18" s="391"/>
      <c r="IF18" s="391"/>
      <c r="IG18" s="391"/>
      <c r="IH18" s="391"/>
      <c r="II18" s="391"/>
      <c r="IJ18" s="391"/>
      <c r="IK18" s="391"/>
      <c r="IL18" s="391"/>
      <c r="IM18" s="391"/>
      <c r="IN18" s="391"/>
      <c r="IO18" s="391"/>
      <c r="IP18" s="391"/>
      <c r="IQ18" s="391"/>
      <c r="IR18" s="391"/>
      <c r="IS18" s="391"/>
      <c r="IT18" s="391"/>
      <c r="IU18" s="391"/>
      <c r="IV18" s="391"/>
      <c r="IW18" s="391"/>
      <c r="IX18" s="391"/>
      <c r="IY18" s="391"/>
      <c r="IZ18" s="391"/>
      <c r="JA18" s="391"/>
      <c r="JB18" s="391"/>
      <c r="JC18" s="391"/>
      <c r="JD18" s="391"/>
      <c r="JE18" s="391"/>
      <c r="JF18" s="391"/>
      <c r="JG18" s="391"/>
      <c r="JH18" s="391"/>
      <c r="JI18" s="391"/>
      <c r="JJ18" s="391"/>
      <c r="JK18" s="391"/>
      <c r="JL18" s="391"/>
      <c r="JM18" s="391"/>
      <c r="JN18" s="391"/>
      <c r="JO18" s="391"/>
      <c r="JP18" s="391"/>
      <c r="JQ18" s="391"/>
      <c r="JR18" s="391"/>
      <c r="JS18" s="391"/>
      <c r="JT18" s="391"/>
      <c r="JU18" s="391"/>
      <c r="JV18" s="391"/>
      <c r="JW18" s="391"/>
      <c r="JX18" s="391"/>
      <c r="JY18" s="391"/>
      <c r="JZ18" s="391"/>
      <c r="KA18" s="391"/>
      <c r="KB18" s="391"/>
      <c r="KC18" s="391"/>
      <c r="KD18" s="391"/>
      <c r="KE18" s="391"/>
      <c r="KF18" s="391"/>
      <c r="KG18" s="391"/>
      <c r="KH18" s="391"/>
      <c r="KI18" s="391"/>
      <c r="KJ18" s="391"/>
      <c r="KK18" s="391"/>
      <c r="KL18" s="391"/>
      <c r="KM18" s="391"/>
      <c r="KN18" s="391"/>
      <c r="KO18" s="391"/>
      <c r="KP18" s="391"/>
      <c r="KQ18" s="391"/>
      <c r="KR18" s="391"/>
      <c r="KS18" s="391"/>
      <c r="KT18" s="391"/>
      <c r="KU18" s="391"/>
      <c r="KV18" s="391"/>
      <c r="KW18" s="391"/>
      <c r="KX18" s="391"/>
      <c r="KY18" s="391"/>
      <c r="KZ18" s="391"/>
      <c r="LA18" s="391"/>
      <c r="LB18" s="391"/>
      <c r="LC18" s="391"/>
      <c r="LD18" s="391"/>
      <c r="LE18" s="391"/>
      <c r="LF18" s="391"/>
      <c r="LG18" s="391"/>
      <c r="LH18" s="391"/>
      <c r="LI18" s="391"/>
      <c r="LJ18" s="391"/>
      <c r="LK18" s="391"/>
      <c r="LL18" s="391"/>
      <c r="LM18" s="391"/>
      <c r="LN18" s="391"/>
      <c r="LO18" s="391"/>
      <c r="LP18" s="391"/>
      <c r="LQ18" s="391"/>
      <c r="LR18" s="391"/>
      <c r="LS18" s="391"/>
      <c r="LT18" s="391"/>
      <c r="LU18" s="391"/>
      <c r="LV18" s="391"/>
      <c r="LW18" s="391"/>
      <c r="LX18" s="391"/>
      <c r="LY18" s="391"/>
      <c r="LZ18" s="391"/>
      <c r="MA18" s="391"/>
      <c r="MB18" s="391"/>
      <c r="MC18" s="391"/>
      <c r="MD18" s="391"/>
      <c r="ME18" s="391"/>
      <c r="MF18" s="391"/>
      <c r="MG18" s="391"/>
      <c r="MH18" s="391"/>
      <c r="MI18" s="391"/>
      <c r="MJ18" s="391"/>
      <c r="MK18" s="391"/>
      <c r="ML18" s="391"/>
      <c r="MM18" s="391"/>
      <c r="MN18" s="391"/>
      <c r="MO18" s="391"/>
      <c r="MP18" s="391"/>
      <c r="MQ18" s="391"/>
      <c r="MR18" s="391"/>
      <c r="MS18" s="391"/>
      <c r="MT18" s="391"/>
      <c r="MU18" s="391"/>
      <c r="MV18" s="391"/>
      <c r="MW18" s="391"/>
      <c r="MX18" s="391"/>
      <c r="MY18" s="391"/>
      <c r="MZ18" s="391"/>
      <c r="NA18" s="391"/>
      <c r="NB18" s="391"/>
      <c r="NC18" s="391"/>
      <c r="ND18" s="391"/>
      <c r="NE18" s="391"/>
      <c r="NF18" s="391"/>
      <c r="NG18" s="391"/>
      <c r="NH18" s="391"/>
      <c r="NI18" s="391"/>
      <c r="NJ18" s="391"/>
      <c r="NK18" s="391"/>
      <c r="NL18" s="391"/>
      <c r="NM18" s="391"/>
      <c r="NN18" s="391"/>
      <c r="NO18" s="391"/>
      <c r="NP18" s="391"/>
      <c r="NQ18" s="391"/>
      <c r="NR18" s="391"/>
      <c r="NS18" s="391"/>
      <c r="NT18" s="391"/>
      <c r="NU18" s="391"/>
      <c r="NV18" s="391"/>
      <c r="NW18" s="391"/>
      <c r="NX18" s="391"/>
      <c r="NY18" s="391"/>
      <c r="NZ18" s="391"/>
      <c r="OA18" s="391"/>
      <c r="OB18" s="391"/>
      <c r="OC18" s="391"/>
      <c r="OD18" s="391"/>
      <c r="OE18" s="391"/>
      <c r="OF18" s="391"/>
      <c r="OG18" s="391"/>
      <c r="OH18" s="391"/>
      <c r="OI18" s="391"/>
      <c r="OJ18" s="391"/>
      <c r="OK18" s="391"/>
      <c r="OL18" s="391"/>
      <c r="OM18" s="391"/>
      <c r="ON18" s="391"/>
      <c r="OO18" s="391"/>
      <c r="OP18" s="391"/>
      <c r="OQ18" s="391"/>
      <c r="OR18" s="391"/>
      <c r="OS18" s="391"/>
      <c r="OT18" s="391"/>
      <c r="OU18" s="391"/>
      <c r="OV18" s="391"/>
      <c r="OW18" s="391"/>
      <c r="OX18" s="391"/>
      <c r="OY18" s="391"/>
      <c r="OZ18" s="391"/>
      <c r="PA18" s="391"/>
      <c r="PB18" s="391"/>
      <c r="PC18" s="391"/>
      <c r="PD18" s="391"/>
      <c r="PE18" s="391"/>
      <c r="PF18" s="391"/>
      <c r="PG18" s="391"/>
      <c r="PH18" s="391"/>
      <c r="PI18" s="391"/>
      <c r="PJ18" s="391"/>
      <c r="PK18" s="391"/>
      <c r="PL18" s="391"/>
      <c r="PM18" s="391"/>
      <c r="PN18" s="391"/>
      <c r="PO18" s="391"/>
      <c r="PP18" s="391"/>
      <c r="PQ18" s="391"/>
      <c r="PR18" s="391"/>
      <c r="PS18" s="391"/>
      <c r="PT18" s="391"/>
      <c r="PU18" s="391"/>
      <c r="PV18" s="391"/>
      <c r="PW18" s="391"/>
      <c r="PX18" s="391"/>
      <c r="PY18" s="391"/>
      <c r="PZ18" s="391"/>
      <c r="QA18" s="391"/>
      <c r="QB18" s="391"/>
      <c r="QC18" s="391"/>
      <c r="QD18" s="391"/>
      <c r="QE18" s="391"/>
      <c r="QF18" s="391"/>
      <c r="QG18" s="391"/>
      <c r="QH18" s="391"/>
      <c r="QI18" s="391"/>
      <c r="QJ18" s="391"/>
      <c r="QK18" s="391"/>
      <c r="QL18" s="391"/>
      <c r="QM18" s="391"/>
      <c r="QN18" s="391"/>
      <c r="QO18" s="391"/>
      <c r="QP18" s="391"/>
      <c r="QQ18" s="391"/>
      <c r="QR18" s="391"/>
      <c r="QS18" s="391"/>
      <c r="QT18" s="391"/>
      <c r="QU18" s="391"/>
      <c r="QV18" s="391"/>
      <c r="QW18" s="391"/>
      <c r="QX18" s="391"/>
      <c r="QY18" s="391"/>
      <c r="QZ18" s="391"/>
      <c r="RA18" s="391"/>
      <c r="RB18" s="391"/>
      <c r="RC18" s="391"/>
      <c r="RD18" s="391"/>
      <c r="RE18" s="391"/>
      <c r="RF18" s="391"/>
      <c r="RG18" s="391"/>
      <c r="RH18" s="391"/>
      <c r="RI18" s="391"/>
      <c r="RJ18" s="391"/>
      <c r="RK18" s="391"/>
      <c r="RL18" s="391"/>
      <c r="RM18" s="391"/>
      <c r="RN18" s="391"/>
      <c r="RO18" s="391"/>
      <c r="RP18" s="391"/>
      <c r="RQ18" s="391"/>
      <c r="RR18" s="391"/>
      <c r="RS18" s="391"/>
      <c r="RT18" s="391"/>
      <c r="RU18" s="391"/>
      <c r="RV18" s="391"/>
      <c r="RW18" s="391"/>
      <c r="RX18" s="391"/>
      <c r="RY18" s="391"/>
      <c r="RZ18" s="391"/>
      <c r="SA18" s="391"/>
      <c r="SB18" s="391"/>
      <c r="SC18" s="391"/>
      <c r="SD18" s="391"/>
      <c r="SE18" s="391"/>
      <c r="SF18" s="391"/>
      <c r="SG18" s="391"/>
      <c r="SH18" s="391"/>
      <c r="SI18" s="391"/>
      <c r="SJ18" s="391"/>
      <c r="SK18" s="391"/>
      <c r="SL18" s="391"/>
      <c r="SM18" s="391"/>
      <c r="SN18" s="391"/>
      <c r="SO18" s="391"/>
      <c r="SP18" s="391"/>
      <c r="SQ18" s="391"/>
      <c r="SR18" s="391"/>
      <c r="SS18" s="391"/>
      <c r="ST18" s="391"/>
      <c r="SU18" s="391"/>
      <c r="SV18" s="391"/>
      <c r="SW18" s="391"/>
      <c r="SX18" s="391"/>
      <c r="SY18" s="391"/>
      <c r="SZ18" s="391"/>
      <c r="TA18" s="391"/>
      <c r="TB18" s="391"/>
      <c r="TC18" s="391"/>
      <c r="TD18" s="391"/>
      <c r="TE18" s="391"/>
      <c r="TF18" s="391"/>
      <c r="TG18" s="391"/>
      <c r="TH18" s="391"/>
      <c r="TI18" s="391"/>
      <c r="TJ18" s="391"/>
      <c r="TK18" s="391"/>
      <c r="TL18" s="391"/>
      <c r="TM18" s="391"/>
      <c r="TN18" s="391"/>
      <c r="TO18" s="391"/>
      <c r="TP18" s="391"/>
      <c r="TQ18" s="391"/>
      <c r="TR18" s="391"/>
      <c r="TS18" s="391"/>
      <c r="TT18" s="391"/>
      <c r="TU18" s="391"/>
      <c r="TV18" s="391"/>
      <c r="TW18" s="391"/>
      <c r="TX18" s="391"/>
      <c r="TY18" s="391"/>
      <c r="TZ18" s="391"/>
      <c r="UA18" s="391"/>
      <c r="UB18" s="391"/>
      <c r="UC18" s="391"/>
      <c r="UD18" s="391"/>
      <c r="UE18" s="391"/>
      <c r="UF18" s="391"/>
      <c r="UG18" s="391"/>
      <c r="UH18" s="391"/>
      <c r="UI18" s="391"/>
      <c r="UJ18" s="391"/>
      <c r="UK18" s="391"/>
      <c r="UL18" s="391"/>
      <c r="UM18" s="391"/>
      <c r="UN18" s="391"/>
      <c r="UO18" s="391"/>
      <c r="UP18" s="391"/>
      <c r="UQ18" s="391"/>
      <c r="UR18" s="391"/>
      <c r="US18" s="391"/>
      <c r="UT18" s="391"/>
      <c r="UU18" s="391"/>
      <c r="UV18" s="391"/>
      <c r="UW18" s="391"/>
      <c r="UX18" s="391"/>
      <c r="UY18" s="391"/>
      <c r="UZ18" s="391"/>
      <c r="VA18" s="391"/>
      <c r="VB18" s="391"/>
      <c r="VC18" s="391"/>
      <c r="VD18" s="391"/>
      <c r="VE18" s="391"/>
      <c r="VF18" s="391"/>
      <c r="VG18" s="391"/>
      <c r="VH18" s="391"/>
      <c r="VI18" s="391"/>
      <c r="VJ18" s="391"/>
      <c r="VK18" s="391"/>
      <c r="VL18" s="391"/>
      <c r="VM18" s="391"/>
      <c r="VN18" s="391"/>
      <c r="VO18" s="391"/>
      <c r="VP18" s="391"/>
      <c r="VQ18" s="391"/>
      <c r="VR18" s="391"/>
      <c r="VS18" s="391"/>
      <c r="VT18" s="391"/>
      <c r="VU18" s="391"/>
      <c r="VV18" s="391"/>
      <c r="VW18" s="391"/>
      <c r="VX18" s="391"/>
      <c r="VY18" s="391"/>
      <c r="VZ18" s="391"/>
      <c r="WA18" s="391"/>
      <c r="WB18" s="391"/>
      <c r="WC18" s="391"/>
      <c r="WD18" s="391"/>
      <c r="WE18" s="391"/>
      <c r="WF18" s="391"/>
      <c r="WG18" s="391"/>
      <c r="WH18" s="391"/>
      <c r="WI18" s="391"/>
      <c r="WJ18" s="391"/>
      <c r="WK18" s="391"/>
      <c r="WL18" s="391"/>
      <c r="WM18" s="391"/>
      <c r="WN18" s="391"/>
      <c r="WO18" s="391"/>
      <c r="WP18" s="391"/>
      <c r="WQ18" s="391"/>
      <c r="WR18" s="391"/>
      <c r="WS18" s="391"/>
      <c r="WT18" s="391"/>
      <c r="WU18" s="391"/>
      <c r="WV18" s="391"/>
      <c r="WW18" s="391"/>
      <c r="WX18" s="391"/>
      <c r="WY18" s="391"/>
      <c r="WZ18" s="391"/>
      <c r="XA18" s="391"/>
      <c r="XB18" s="391"/>
      <c r="XC18" s="391"/>
      <c r="XD18" s="391"/>
      <c r="XE18" s="391"/>
      <c r="XF18" s="391"/>
      <c r="XG18" s="391"/>
      <c r="XH18" s="391"/>
      <c r="XI18" s="391"/>
      <c r="XJ18" s="391"/>
      <c r="XK18" s="391"/>
      <c r="XL18" s="391"/>
      <c r="XM18" s="391"/>
      <c r="XN18" s="391"/>
      <c r="XO18" s="391"/>
      <c r="XP18" s="391"/>
      <c r="XQ18" s="391"/>
      <c r="XR18" s="391"/>
      <c r="XS18" s="391"/>
      <c r="XT18" s="391"/>
      <c r="XU18" s="391"/>
      <c r="XV18" s="391"/>
      <c r="XW18" s="391"/>
      <c r="XX18" s="391"/>
      <c r="XY18" s="391"/>
      <c r="XZ18" s="391"/>
      <c r="YA18" s="391"/>
      <c r="YB18" s="391"/>
      <c r="YC18" s="391"/>
      <c r="YD18" s="391"/>
      <c r="YE18" s="391"/>
      <c r="YF18" s="391"/>
      <c r="YG18" s="391"/>
      <c r="YH18" s="391"/>
      <c r="YI18" s="391"/>
      <c r="YJ18" s="391"/>
      <c r="YK18" s="391"/>
      <c r="YL18" s="391"/>
      <c r="YM18" s="391"/>
      <c r="YN18" s="391"/>
      <c r="YO18" s="391"/>
      <c r="YP18" s="391"/>
      <c r="YQ18" s="391"/>
      <c r="YR18" s="391"/>
      <c r="YS18" s="391"/>
      <c r="YT18" s="391"/>
      <c r="YU18" s="391"/>
      <c r="YV18" s="391"/>
      <c r="YW18" s="391"/>
      <c r="YX18" s="391"/>
      <c r="YY18" s="391"/>
      <c r="YZ18" s="391"/>
      <c r="ZA18" s="391"/>
      <c r="ZB18" s="391"/>
      <c r="ZC18" s="391"/>
      <c r="ZD18" s="391"/>
      <c r="ZE18" s="391"/>
      <c r="ZF18" s="391"/>
      <c r="ZG18" s="391"/>
      <c r="ZH18" s="391"/>
      <c r="ZI18" s="391"/>
      <c r="ZJ18" s="391"/>
      <c r="ZK18" s="391"/>
      <c r="ZL18" s="391"/>
      <c r="ZM18" s="391"/>
      <c r="ZN18" s="391"/>
      <c r="ZO18" s="391"/>
      <c r="ZP18" s="391"/>
      <c r="ZQ18" s="391"/>
      <c r="ZR18" s="391"/>
      <c r="ZS18" s="391"/>
      <c r="ZT18" s="391"/>
      <c r="ZU18" s="391"/>
      <c r="ZV18" s="391"/>
      <c r="ZW18" s="391"/>
      <c r="ZX18" s="391"/>
      <c r="ZY18" s="391"/>
      <c r="ZZ18" s="391"/>
      <c r="AAA18" s="391"/>
      <c r="AAB18" s="391"/>
      <c r="AAC18" s="391"/>
      <c r="AAD18" s="391"/>
      <c r="AAE18" s="391"/>
      <c r="AAF18" s="391"/>
      <c r="AAG18" s="391"/>
      <c r="AAH18" s="391"/>
      <c r="AAI18" s="391"/>
      <c r="AAJ18" s="391"/>
      <c r="AAK18" s="391"/>
      <c r="AAL18" s="391"/>
      <c r="AAM18" s="391"/>
      <c r="AAN18" s="391"/>
      <c r="AAO18" s="391"/>
      <c r="AAP18" s="391"/>
      <c r="AAQ18" s="391"/>
      <c r="AAR18" s="391"/>
      <c r="AAS18" s="391"/>
      <c r="AAT18" s="391"/>
      <c r="AAU18" s="391"/>
      <c r="AAV18" s="391"/>
      <c r="AAW18" s="391"/>
      <c r="AAX18" s="391"/>
      <c r="AAY18" s="391"/>
      <c r="AAZ18" s="391"/>
      <c r="ABA18" s="391"/>
      <c r="ABB18" s="391"/>
      <c r="ABC18" s="391"/>
      <c r="ABD18" s="391"/>
      <c r="ABE18" s="391"/>
      <c r="ABF18" s="391"/>
      <c r="ABG18" s="391"/>
      <c r="ABH18" s="391"/>
      <c r="ABI18" s="391"/>
      <c r="ABJ18" s="391"/>
      <c r="ABK18" s="391"/>
      <c r="ABL18" s="391"/>
      <c r="ABM18" s="391"/>
      <c r="ABN18" s="391"/>
      <c r="ABO18" s="391"/>
      <c r="ABP18" s="391"/>
      <c r="ABQ18" s="391"/>
      <c r="ABR18" s="391"/>
      <c r="ABS18" s="391"/>
      <c r="ABT18" s="391"/>
      <c r="ABU18" s="391"/>
      <c r="ABV18" s="391"/>
      <c r="ABW18" s="391"/>
      <c r="ABX18" s="391"/>
      <c r="ABY18" s="391"/>
      <c r="ABZ18" s="391"/>
      <c r="ACA18" s="391"/>
      <c r="ACB18" s="391"/>
      <c r="ACC18" s="391"/>
      <c r="ACD18" s="391"/>
      <c r="ACE18" s="391"/>
      <c r="ACF18" s="391"/>
      <c r="ACG18" s="391"/>
      <c r="ACH18" s="391"/>
      <c r="ACI18" s="391"/>
      <c r="ACJ18" s="391"/>
      <c r="ACK18" s="391"/>
      <c r="ACL18" s="391"/>
      <c r="ACM18" s="391"/>
      <c r="ACN18" s="391"/>
      <c r="ACO18" s="391"/>
      <c r="ACP18" s="391"/>
      <c r="ACQ18" s="391"/>
      <c r="ACR18" s="391"/>
      <c r="ACS18" s="391"/>
      <c r="ACT18" s="391"/>
      <c r="ACU18" s="391"/>
      <c r="ACV18" s="391"/>
      <c r="ACW18" s="391"/>
      <c r="ACX18" s="391"/>
      <c r="ACY18" s="391"/>
      <c r="ACZ18" s="391"/>
      <c r="ADA18" s="391"/>
      <c r="ADB18" s="391"/>
      <c r="ADC18" s="391"/>
      <c r="ADD18" s="391"/>
      <c r="ADE18" s="391"/>
      <c r="ADF18" s="391"/>
      <c r="ADG18" s="391"/>
      <c r="ADH18" s="391"/>
      <c r="ADI18" s="391"/>
      <c r="ADJ18" s="391"/>
      <c r="ADK18" s="391"/>
      <c r="ADL18" s="391"/>
      <c r="ADM18" s="391"/>
      <c r="ADN18" s="391"/>
      <c r="ADO18" s="391"/>
      <c r="ADP18" s="391"/>
      <c r="ADQ18" s="391"/>
      <c r="ADR18" s="391"/>
      <c r="ADS18" s="391"/>
      <c r="ADT18" s="391"/>
      <c r="ADU18" s="391"/>
      <c r="ADV18" s="391"/>
      <c r="ADW18" s="391"/>
      <c r="ADX18" s="391"/>
      <c r="ADY18" s="391"/>
      <c r="ADZ18" s="391"/>
      <c r="AEA18" s="391"/>
      <c r="AEB18" s="391"/>
      <c r="AEC18" s="391"/>
      <c r="AED18" s="391"/>
      <c r="AEE18" s="391"/>
      <c r="AEF18" s="391"/>
      <c r="AEG18" s="391"/>
      <c r="AEH18" s="391"/>
      <c r="AEI18" s="391"/>
      <c r="AEJ18" s="391"/>
      <c r="AEK18" s="391"/>
      <c r="AEL18" s="391"/>
      <c r="AEM18" s="391"/>
      <c r="AEN18" s="391"/>
      <c r="AEO18" s="391"/>
      <c r="AEP18" s="391"/>
      <c r="AEQ18" s="391"/>
      <c r="AER18" s="391"/>
      <c r="AES18" s="391"/>
      <c r="AET18" s="391"/>
      <c r="AEU18" s="391"/>
      <c r="AEV18" s="391"/>
      <c r="AEW18" s="391"/>
      <c r="AEX18" s="391"/>
      <c r="AEY18" s="391"/>
      <c r="AEZ18" s="391"/>
      <c r="AFA18" s="391"/>
      <c r="AFB18" s="391"/>
      <c r="AFC18" s="391"/>
      <c r="AFD18" s="391"/>
      <c r="AFE18" s="391"/>
      <c r="AFF18" s="391"/>
      <c r="AFG18" s="391"/>
      <c r="AFH18" s="391"/>
      <c r="AFI18" s="391"/>
      <c r="AFJ18" s="391"/>
      <c r="AFK18" s="391"/>
      <c r="AFL18" s="391"/>
      <c r="AFM18" s="391"/>
      <c r="AFN18" s="391"/>
      <c r="AFO18" s="391"/>
      <c r="AFP18" s="391"/>
      <c r="AFQ18" s="391"/>
      <c r="AFR18" s="391"/>
      <c r="AFS18" s="391"/>
      <c r="AFT18" s="391"/>
      <c r="AFU18" s="391"/>
      <c r="AFV18" s="391"/>
      <c r="AFW18" s="391"/>
      <c r="AFX18" s="391"/>
      <c r="AFY18" s="391"/>
      <c r="AFZ18" s="391"/>
      <c r="AGA18" s="391"/>
      <c r="AGB18" s="391"/>
      <c r="AGC18" s="391"/>
      <c r="AGD18" s="391"/>
      <c r="AGE18" s="391"/>
      <c r="AGF18" s="391"/>
      <c r="AGG18" s="391"/>
      <c r="AGH18" s="391"/>
      <c r="AGI18" s="391"/>
      <c r="AGJ18" s="391"/>
      <c r="AGK18" s="391"/>
      <c r="AGL18" s="391"/>
      <c r="AGM18" s="391"/>
      <c r="AGN18" s="391"/>
      <c r="AGO18" s="391"/>
      <c r="AGP18" s="391"/>
      <c r="AGQ18" s="391"/>
      <c r="AGR18" s="391"/>
      <c r="AGS18" s="391"/>
      <c r="AGT18" s="391"/>
      <c r="AGU18" s="391"/>
      <c r="AGV18" s="391"/>
      <c r="AGW18" s="391"/>
      <c r="AGX18" s="391"/>
      <c r="AGY18" s="391"/>
      <c r="AGZ18" s="391"/>
      <c r="AHA18" s="391"/>
      <c r="AHB18" s="391"/>
      <c r="AHC18" s="391"/>
      <c r="AHD18" s="391"/>
      <c r="AHE18" s="391"/>
      <c r="AHF18" s="391"/>
      <c r="AHG18" s="391"/>
      <c r="AHH18" s="391"/>
      <c r="AHI18" s="391"/>
      <c r="AHJ18" s="391"/>
      <c r="AHK18" s="391"/>
      <c r="AHL18" s="391"/>
      <c r="AHM18" s="391"/>
      <c r="AHN18" s="391"/>
      <c r="AHO18" s="391"/>
      <c r="AHP18" s="391"/>
      <c r="AHQ18" s="391"/>
      <c r="AHR18" s="391"/>
      <c r="AHS18" s="391"/>
      <c r="AHT18" s="391"/>
      <c r="AHU18" s="391"/>
      <c r="AHV18" s="391"/>
      <c r="AHW18" s="391"/>
      <c r="AHX18" s="391"/>
      <c r="AHY18" s="391"/>
      <c r="AHZ18" s="391"/>
      <c r="AIA18" s="391"/>
      <c r="AIB18" s="391"/>
      <c r="AIC18" s="391"/>
      <c r="AID18" s="391"/>
      <c r="AIE18" s="391"/>
      <c r="AIF18" s="391"/>
      <c r="AIG18" s="391"/>
      <c r="AIH18" s="391"/>
      <c r="AII18" s="391"/>
      <c r="AIJ18" s="391"/>
      <c r="AIK18" s="391"/>
      <c r="AIL18" s="391"/>
      <c r="AIM18" s="391"/>
      <c r="AIN18" s="391"/>
      <c r="AIO18" s="391"/>
      <c r="AIP18" s="391"/>
      <c r="AIQ18" s="391"/>
      <c r="AIR18" s="391"/>
      <c r="AIS18" s="391"/>
      <c r="AIT18" s="391"/>
      <c r="AIU18" s="391"/>
      <c r="AIV18" s="391"/>
      <c r="AIW18" s="391"/>
      <c r="AIX18" s="391"/>
      <c r="AIY18" s="391"/>
      <c r="AIZ18" s="391"/>
      <c r="AJA18" s="391"/>
      <c r="AJB18" s="391"/>
      <c r="AJC18" s="391"/>
      <c r="AJD18" s="391"/>
      <c r="AJE18" s="391"/>
      <c r="AJF18" s="391"/>
      <c r="AJG18" s="391"/>
      <c r="AJH18" s="391"/>
      <c r="AJI18" s="391"/>
      <c r="AJJ18" s="391"/>
      <c r="AJK18" s="391"/>
      <c r="AJL18" s="391"/>
      <c r="AJM18" s="391"/>
      <c r="AJN18" s="391"/>
      <c r="AJO18" s="391"/>
      <c r="AJP18" s="391"/>
      <c r="AJQ18" s="391"/>
      <c r="AJR18" s="391"/>
      <c r="AJS18" s="391"/>
      <c r="AJT18" s="391"/>
      <c r="AJU18" s="391"/>
      <c r="AJV18" s="391"/>
      <c r="AJW18" s="391"/>
      <c r="AJX18" s="391"/>
      <c r="AJY18" s="391"/>
      <c r="AJZ18" s="391"/>
      <c r="AKA18" s="391"/>
      <c r="AKB18" s="391"/>
      <c r="AKC18" s="391"/>
      <c r="AKD18" s="391"/>
      <c r="AKE18" s="391"/>
      <c r="AKF18" s="391"/>
      <c r="AKG18" s="391"/>
      <c r="AKH18" s="391"/>
      <c r="AKI18" s="391"/>
      <c r="AKJ18" s="391"/>
      <c r="AKK18" s="391"/>
      <c r="AKL18" s="391"/>
      <c r="AKM18" s="391"/>
      <c r="AKN18" s="391"/>
      <c r="AKO18" s="391"/>
      <c r="AKP18" s="391"/>
      <c r="AKQ18" s="391"/>
      <c r="AKR18" s="391"/>
      <c r="AKS18" s="391"/>
      <c r="AKT18" s="391"/>
      <c r="AKU18" s="391"/>
      <c r="AKV18" s="391"/>
      <c r="AKW18" s="391"/>
      <c r="AKX18" s="391"/>
      <c r="AKY18" s="391"/>
      <c r="AKZ18" s="391"/>
      <c r="ALA18" s="391"/>
      <c r="ALB18" s="391"/>
      <c r="ALC18" s="391"/>
      <c r="ALD18" s="391"/>
      <c r="ALE18" s="391"/>
      <c r="ALF18" s="391"/>
      <c r="ALG18" s="391"/>
      <c r="ALH18" s="391"/>
      <c r="ALI18" s="391"/>
      <c r="ALJ18" s="391"/>
      <c r="ALK18" s="391"/>
      <c r="ALL18" s="391"/>
      <c r="ALM18" s="391"/>
      <c r="ALN18" s="391"/>
      <c r="ALO18" s="391"/>
      <c r="ALP18" s="391"/>
      <c r="ALQ18" s="391"/>
      <c r="ALR18" s="391"/>
      <c r="ALS18" s="391"/>
      <c r="ALT18" s="391"/>
      <c r="ALU18" s="391"/>
      <c r="ALV18" s="391"/>
      <c r="ALW18" s="391"/>
      <c r="ALX18" s="391"/>
      <c r="ALY18" s="391"/>
      <c r="ALZ18" s="391"/>
      <c r="AMA18" s="391"/>
      <c r="AMB18" s="391"/>
      <c r="AMC18" s="391"/>
      <c r="AMD18" s="391"/>
      <c r="AME18" s="391"/>
      <c r="AMF18" s="391"/>
      <c r="AMG18" s="391"/>
      <c r="AMH18" s="391"/>
      <c r="AMI18" s="391"/>
      <c r="AMJ18" s="391"/>
      <c r="AMK18" s="391"/>
      <c r="AML18" s="391"/>
      <c r="AMM18" s="391"/>
      <c r="AMN18" s="391"/>
      <c r="AMO18" s="391"/>
      <c r="AMP18" s="391"/>
      <c r="AMQ18" s="391"/>
      <c r="AMR18" s="391"/>
      <c r="AMS18" s="391"/>
      <c r="AMT18" s="391"/>
      <c r="AMU18" s="391"/>
      <c r="AMV18" s="391"/>
      <c r="AMW18" s="391"/>
      <c r="AMX18" s="391"/>
      <c r="AMY18" s="391"/>
      <c r="AMZ18" s="391"/>
      <c r="ANA18" s="391"/>
      <c r="ANB18" s="391"/>
      <c r="ANC18" s="391"/>
      <c r="AND18" s="391"/>
      <c r="ANE18" s="391"/>
      <c r="ANF18" s="391"/>
      <c r="ANG18" s="391"/>
      <c r="ANH18" s="391"/>
      <c r="ANI18" s="391"/>
      <c r="ANJ18" s="391"/>
      <c r="ANK18" s="391"/>
      <c r="ANL18" s="391"/>
      <c r="ANM18" s="391"/>
      <c r="ANN18" s="391"/>
      <c r="ANO18" s="391"/>
      <c r="ANP18" s="391"/>
      <c r="ANQ18" s="391"/>
      <c r="ANR18" s="391"/>
      <c r="ANS18" s="391"/>
      <c r="ANT18" s="391"/>
      <c r="ANU18" s="391"/>
      <c r="ANV18" s="391"/>
      <c r="ANW18" s="391"/>
      <c r="ANX18" s="391"/>
      <c r="ANY18" s="391"/>
      <c r="ANZ18" s="391"/>
      <c r="AOA18" s="391"/>
      <c r="AOB18" s="391"/>
      <c r="AOC18" s="391"/>
      <c r="AOD18" s="391"/>
      <c r="AOE18" s="391"/>
      <c r="AOF18" s="391"/>
      <c r="AOG18" s="391"/>
      <c r="AOH18" s="391"/>
      <c r="AOI18" s="391"/>
      <c r="AOJ18" s="391"/>
      <c r="AOK18" s="391"/>
      <c r="AOL18" s="391"/>
      <c r="AOM18" s="391"/>
      <c r="AON18" s="391"/>
      <c r="AOO18" s="391"/>
      <c r="AOP18" s="391"/>
      <c r="AOQ18" s="391"/>
      <c r="AOR18" s="391"/>
      <c r="AOS18" s="391"/>
      <c r="AOT18" s="391"/>
      <c r="AOU18" s="391"/>
      <c r="AOV18" s="391"/>
      <c r="AOW18" s="391"/>
      <c r="AOX18" s="391"/>
      <c r="AOY18" s="391"/>
      <c r="AOZ18" s="391"/>
      <c r="APA18" s="391"/>
      <c r="APB18" s="391"/>
      <c r="APC18" s="391"/>
      <c r="APD18" s="391"/>
      <c r="APE18" s="391"/>
      <c r="APF18" s="391"/>
      <c r="APG18" s="391"/>
      <c r="APH18" s="391"/>
      <c r="API18" s="391"/>
      <c r="APJ18" s="391"/>
      <c r="APK18" s="391"/>
      <c r="APL18" s="391"/>
      <c r="APM18" s="391"/>
      <c r="APN18" s="391"/>
      <c r="APO18" s="391"/>
      <c r="APP18" s="391"/>
      <c r="APQ18" s="391"/>
      <c r="APR18" s="391"/>
      <c r="APS18" s="391"/>
      <c r="APT18" s="391"/>
      <c r="APU18" s="391"/>
      <c r="APV18" s="391"/>
      <c r="APW18" s="391"/>
      <c r="APX18" s="391"/>
      <c r="APY18" s="391"/>
      <c r="APZ18" s="391"/>
      <c r="AQA18" s="391"/>
      <c r="AQB18" s="391"/>
      <c r="AQC18" s="391"/>
      <c r="AQD18" s="391"/>
      <c r="AQE18" s="391"/>
      <c r="AQF18" s="391"/>
      <c r="AQG18" s="391"/>
      <c r="AQH18" s="391"/>
      <c r="AQI18" s="391"/>
      <c r="AQJ18" s="391"/>
      <c r="AQK18" s="391"/>
      <c r="AQL18" s="391"/>
      <c r="AQM18" s="391"/>
      <c r="AQN18" s="391"/>
      <c r="AQO18" s="391"/>
      <c r="AQP18" s="391"/>
      <c r="AQQ18" s="391"/>
      <c r="AQR18" s="391"/>
      <c r="AQS18" s="391"/>
      <c r="AQT18" s="391"/>
      <c r="AQU18" s="391"/>
      <c r="AQV18" s="391"/>
      <c r="AQW18" s="391"/>
      <c r="AQX18" s="391"/>
      <c r="AQY18" s="391"/>
      <c r="AQZ18" s="391"/>
      <c r="ARA18" s="391"/>
      <c r="ARB18" s="391"/>
      <c r="ARC18" s="391"/>
      <c r="ARD18" s="391"/>
      <c r="ARE18" s="391"/>
      <c r="ARF18" s="391"/>
      <c r="ARG18" s="391"/>
      <c r="ARH18" s="391"/>
      <c r="ARI18" s="391"/>
      <c r="ARJ18" s="391"/>
      <c r="ARK18" s="391"/>
      <c r="ARL18" s="391"/>
      <c r="ARM18" s="391"/>
      <c r="ARN18" s="391"/>
      <c r="ARO18" s="391"/>
      <c r="ARP18" s="391"/>
      <c r="ARQ18" s="391"/>
      <c r="ARR18" s="391"/>
      <c r="ARS18" s="391"/>
      <c r="ART18" s="391"/>
      <c r="ARU18" s="391"/>
      <c r="ARV18" s="391"/>
      <c r="ARW18" s="391"/>
      <c r="ARX18" s="391"/>
      <c r="ARY18" s="391"/>
      <c r="ARZ18" s="391"/>
      <c r="ASA18" s="391"/>
      <c r="ASB18" s="391"/>
      <c r="ASC18" s="391"/>
      <c r="ASD18" s="391"/>
      <c r="ASE18" s="391"/>
      <c r="ASF18" s="391"/>
      <c r="ASG18" s="391"/>
      <c r="ASH18" s="391"/>
      <c r="ASI18" s="391"/>
      <c r="ASJ18" s="391"/>
      <c r="ASK18" s="391"/>
      <c r="ASL18" s="391"/>
      <c r="ASM18" s="391"/>
      <c r="ASN18" s="391"/>
      <c r="ASO18" s="391"/>
      <c r="ASP18" s="391"/>
      <c r="ASQ18" s="391"/>
      <c r="ASR18" s="391"/>
      <c r="ASS18" s="391"/>
      <c r="AST18" s="391"/>
      <c r="ASU18" s="391"/>
      <c r="ASV18" s="391"/>
      <c r="ASW18" s="391"/>
      <c r="ASX18" s="391"/>
      <c r="ASY18" s="391"/>
      <c r="ASZ18" s="391"/>
      <c r="ATA18" s="391"/>
      <c r="ATB18" s="391"/>
      <c r="ATC18" s="391"/>
      <c r="ATD18" s="391"/>
      <c r="ATE18" s="391"/>
      <c r="ATF18" s="391"/>
      <c r="ATG18" s="391"/>
      <c r="ATH18" s="391"/>
      <c r="ATI18" s="391"/>
      <c r="ATJ18" s="391"/>
      <c r="ATK18" s="391"/>
      <c r="ATL18" s="391"/>
      <c r="ATM18" s="391"/>
      <c r="ATN18" s="391"/>
      <c r="ATO18" s="391"/>
      <c r="ATP18" s="391"/>
      <c r="ATQ18" s="391"/>
      <c r="ATR18" s="391"/>
      <c r="ATS18" s="391"/>
      <c r="ATT18" s="391"/>
      <c r="ATU18" s="391"/>
      <c r="ATV18" s="391"/>
      <c r="ATW18" s="391"/>
      <c r="ATX18" s="391"/>
      <c r="ATY18" s="391"/>
      <c r="ATZ18" s="391"/>
      <c r="AUA18" s="391"/>
      <c r="AUB18" s="391"/>
      <c r="AUC18" s="391"/>
      <c r="AUD18" s="391"/>
      <c r="AUE18" s="391"/>
      <c r="AUF18" s="391"/>
      <c r="AUG18" s="391"/>
      <c r="AUH18" s="391"/>
      <c r="AUI18" s="391"/>
      <c r="AUJ18" s="391"/>
      <c r="AUK18" s="391"/>
      <c r="AUL18" s="391"/>
      <c r="AUM18" s="391"/>
      <c r="AUN18" s="391"/>
      <c r="AUO18" s="391"/>
      <c r="AUP18" s="391"/>
      <c r="AUQ18" s="391"/>
      <c r="AUR18" s="391"/>
      <c r="AUS18" s="391"/>
      <c r="AUT18" s="391"/>
      <c r="AUU18" s="391"/>
      <c r="AUV18" s="391"/>
      <c r="AUW18" s="391"/>
      <c r="AUX18" s="391"/>
      <c r="AUY18" s="391"/>
      <c r="AUZ18" s="391"/>
      <c r="AVA18" s="391"/>
      <c r="AVB18" s="391"/>
      <c r="AVC18" s="391"/>
      <c r="AVD18" s="391"/>
      <c r="AVE18" s="391"/>
      <c r="AVF18" s="391"/>
      <c r="AVG18" s="391"/>
      <c r="AVH18" s="391"/>
      <c r="AVI18" s="391"/>
      <c r="AVJ18" s="391"/>
      <c r="AVK18" s="391"/>
      <c r="AVL18" s="391"/>
      <c r="AVM18" s="391"/>
      <c r="AVN18" s="391"/>
      <c r="AVO18" s="391"/>
      <c r="AVP18" s="391"/>
      <c r="AVQ18" s="391"/>
      <c r="AVR18" s="391"/>
      <c r="AVS18" s="391"/>
      <c r="AVT18" s="391"/>
      <c r="AVU18" s="391"/>
      <c r="AVV18" s="391"/>
      <c r="AVW18" s="391"/>
      <c r="AVX18" s="391"/>
      <c r="AVY18" s="391"/>
      <c r="AVZ18" s="391"/>
      <c r="AWA18" s="391"/>
      <c r="AWB18" s="391"/>
      <c r="AWC18" s="391"/>
      <c r="AWD18" s="391"/>
      <c r="AWE18" s="391"/>
      <c r="AWF18" s="391"/>
      <c r="AWG18" s="391"/>
      <c r="AWH18" s="391"/>
      <c r="AWI18" s="391"/>
      <c r="AWJ18" s="391"/>
      <c r="AWK18" s="391"/>
      <c r="AWL18" s="391"/>
      <c r="AWM18" s="391"/>
      <c r="AWN18" s="391"/>
      <c r="AWO18" s="391"/>
      <c r="AWP18" s="391"/>
      <c r="AWQ18" s="391"/>
      <c r="AWR18" s="391"/>
      <c r="AWS18" s="391"/>
      <c r="AWT18" s="391"/>
      <c r="AWU18" s="391"/>
      <c r="AWV18" s="391"/>
      <c r="AWW18" s="391"/>
      <c r="AWX18" s="391"/>
      <c r="AWY18" s="391"/>
      <c r="AWZ18" s="391"/>
      <c r="AXA18" s="391"/>
      <c r="AXB18" s="391"/>
      <c r="AXC18" s="391"/>
      <c r="AXD18" s="391"/>
      <c r="AXE18" s="391"/>
      <c r="AXF18" s="391"/>
      <c r="AXG18" s="391"/>
      <c r="AXH18" s="391"/>
      <c r="AXI18" s="391"/>
      <c r="AXJ18" s="391"/>
      <c r="AXK18" s="391"/>
      <c r="AXL18" s="391"/>
      <c r="AXM18" s="391"/>
      <c r="AXN18" s="391"/>
      <c r="AXO18" s="391"/>
      <c r="AXP18" s="391"/>
      <c r="AXQ18" s="391"/>
      <c r="AXR18" s="391"/>
      <c r="AXS18" s="391"/>
      <c r="AXT18" s="391"/>
      <c r="AXU18" s="391"/>
      <c r="AXV18" s="391"/>
      <c r="AXW18" s="391"/>
      <c r="AXX18" s="391"/>
      <c r="AXY18" s="391"/>
      <c r="AXZ18" s="391"/>
      <c r="AYA18" s="391"/>
      <c r="AYB18" s="391"/>
      <c r="AYC18" s="391"/>
      <c r="AYD18" s="391"/>
      <c r="AYE18" s="391"/>
      <c r="AYF18" s="391"/>
      <c r="AYG18" s="391"/>
      <c r="AYH18" s="391"/>
      <c r="AYI18" s="391"/>
      <c r="AYJ18" s="391"/>
      <c r="AYK18" s="391"/>
      <c r="AYL18" s="391"/>
      <c r="AYM18" s="391"/>
      <c r="AYN18" s="391"/>
      <c r="AYO18" s="391"/>
      <c r="AYP18" s="391"/>
      <c r="AYQ18" s="391"/>
      <c r="AYR18" s="391"/>
      <c r="AYS18" s="391"/>
      <c r="AYT18" s="391"/>
      <c r="AYU18" s="391"/>
      <c r="AYV18" s="391"/>
      <c r="AYW18" s="391"/>
      <c r="AYX18" s="391"/>
      <c r="AYY18" s="391"/>
      <c r="AYZ18" s="391"/>
      <c r="AZA18" s="391"/>
      <c r="AZB18" s="391"/>
      <c r="AZC18" s="391"/>
      <c r="AZD18" s="391"/>
      <c r="AZE18" s="391"/>
      <c r="AZF18" s="391"/>
      <c r="AZG18" s="391"/>
      <c r="AZH18" s="391"/>
      <c r="AZI18" s="391"/>
      <c r="AZJ18" s="391"/>
      <c r="AZK18" s="391"/>
      <c r="AZL18" s="391"/>
      <c r="AZM18" s="391"/>
      <c r="AZN18" s="391"/>
      <c r="AZO18" s="391"/>
      <c r="AZP18" s="391"/>
      <c r="AZQ18" s="391"/>
      <c r="AZR18" s="391"/>
      <c r="AZS18" s="391"/>
      <c r="AZT18" s="391"/>
      <c r="AZU18" s="391"/>
      <c r="AZV18" s="391"/>
      <c r="AZW18" s="391"/>
      <c r="AZX18" s="391"/>
      <c r="AZY18" s="391"/>
      <c r="AZZ18" s="391"/>
      <c r="BAA18" s="391"/>
      <c r="BAB18" s="391"/>
      <c r="BAC18" s="391"/>
      <c r="BAD18" s="391"/>
      <c r="BAE18" s="391"/>
      <c r="BAF18" s="391"/>
      <c r="BAG18" s="391"/>
      <c r="BAH18" s="391"/>
      <c r="BAI18" s="391"/>
      <c r="BAJ18" s="391"/>
      <c r="BAK18" s="391"/>
      <c r="BAL18" s="391"/>
      <c r="BAM18" s="391"/>
      <c r="BAN18" s="391"/>
      <c r="BAO18" s="391"/>
      <c r="BAP18" s="391"/>
      <c r="BAQ18" s="391"/>
      <c r="BAR18" s="391"/>
      <c r="BAS18" s="391"/>
      <c r="BAT18" s="391"/>
      <c r="BAU18" s="391"/>
      <c r="BAV18" s="391"/>
      <c r="BAW18" s="391"/>
      <c r="BAX18" s="391"/>
      <c r="BAY18" s="391"/>
      <c r="BAZ18" s="391"/>
      <c r="BBA18" s="391"/>
      <c r="BBB18" s="391"/>
      <c r="BBC18" s="391"/>
      <c r="BBD18" s="391"/>
      <c r="BBE18" s="391"/>
      <c r="BBF18" s="391"/>
      <c r="BBG18" s="391"/>
      <c r="BBH18" s="391"/>
      <c r="BBI18" s="391"/>
      <c r="BBJ18" s="391"/>
      <c r="BBK18" s="391"/>
      <c r="BBL18" s="391"/>
      <c r="BBM18" s="391"/>
      <c r="BBN18" s="391"/>
      <c r="BBO18" s="391"/>
      <c r="BBP18" s="391"/>
      <c r="BBQ18" s="391"/>
      <c r="BBR18" s="391"/>
      <c r="BBS18" s="391"/>
      <c r="BBT18" s="391"/>
      <c r="BBU18" s="391"/>
      <c r="BBV18" s="391"/>
      <c r="BBW18" s="391"/>
      <c r="BBX18" s="391"/>
      <c r="BBY18" s="391"/>
      <c r="BBZ18" s="391"/>
      <c r="BCA18" s="391"/>
      <c r="BCB18" s="391"/>
      <c r="BCC18" s="391"/>
      <c r="BCD18" s="391"/>
      <c r="BCE18" s="391"/>
      <c r="BCF18" s="391"/>
      <c r="BCG18" s="391"/>
      <c r="BCH18" s="391"/>
      <c r="BCI18" s="391"/>
      <c r="BCJ18" s="391"/>
      <c r="BCK18" s="391"/>
      <c r="BCL18" s="391"/>
      <c r="BCM18" s="391"/>
      <c r="BCN18" s="391"/>
      <c r="BCO18" s="391"/>
      <c r="BCP18" s="391"/>
      <c r="BCQ18" s="391"/>
      <c r="BCR18" s="391"/>
      <c r="BCS18" s="391"/>
      <c r="BCT18" s="391"/>
      <c r="BCU18" s="391"/>
      <c r="BCV18" s="391"/>
      <c r="BCW18" s="391"/>
      <c r="BCX18" s="391"/>
      <c r="BCY18" s="391"/>
      <c r="BCZ18" s="391"/>
      <c r="BDA18" s="391"/>
      <c r="BDB18" s="391"/>
      <c r="BDC18" s="391"/>
      <c r="BDD18" s="391"/>
      <c r="BDE18" s="391"/>
      <c r="BDF18" s="391"/>
      <c r="BDG18" s="391"/>
      <c r="BDH18" s="391"/>
      <c r="BDI18" s="391"/>
      <c r="BDJ18" s="391"/>
      <c r="BDK18" s="391"/>
      <c r="BDL18" s="391"/>
      <c r="BDM18" s="391"/>
      <c r="BDN18" s="391"/>
      <c r="BDO18" s="391"/>
      <c r="BDP18" s="391"/>
      <c r="BDQ18" s="391"/>
      <c r="BDR18" s="391"/>
      <c r="BDS18" s="391"/>
      <c r="BDT18" s="391"/>
      <c r="BDU18" s="391"/>
      <c r="BDV18" s="391"/>
      <c r="BDW18" s="391"/>
      <c r="BDX18" s="391"/>
      <c r="BDY18" s="391"/>
      <c r="BDZ18" s="391"/>
      <c r="BEA18" s="391"/>
      <c r="BEB18" s="391"/>
      <c r="BEC18" s="391"/>
      <c r="BED18" s="391"/>
      <c r="BEE18" s="391"/>
      <c r="BEF18" s="391"/>
      <c r="BEG18" s="391"/>
      <c r="BEH18" s="391"/>
      <c r="BEI18" s="391"/>
      <c r="BEJ18" s="391"/>
      <c r="BEK18" s="391"/>
      <c r="BEL18" s="391"/>
      <c r="BEM18" s="391"/>
      <c r="BEN18" s="391"/>
      <c r="BEO18" s="391"/>
      <c r="BEP18" s="391"/>
      <c r="BEQ18" s="391"/>
      <c r="BER18" s="391"/>
      <c r="BES18" s="391"/>
      <c r="BET18" s="391"/>
      <c r="BEU18" s="391"/>
      <c r="BEV18" s="391"/>
      <c r="BEW18" s="391"/>
      <c r="BEX18" s="391"/>
      <c r="BEY18" s="391"/>
      <c r="BEZ18" s="391"/>
      <c r="BFA18" s="391"/>
      <c r="BFB18" s="391"/>
      <c r="BFC18" s="391"/>
      <c r="BFD18" s="391"/>
      <c r="BFE18" s="391"/>
      <c r="BFF18" s="391"/>
      <c r="BFG18" s="391"/>
      <c r="BFH18" s="391"/>
      <c r="BFI18" s="391"/>
      <c r="BFJ18" s="391"/>
      <c r="BFK18" s="391"/>
      <c r="BFL18" s="391"/>
      <c r="BFM18" s="391"/>
      <c r="BFN18" s="391"/>
      <c r="BFO18" s="391"/>
      <c r="BFP18" s="391"/>
      <c r="BFQ18" s="391"/>
      <c r="BFR18" s="391"/>
      <c r="BFS18" s="391"/>
      <c r="BFT18" s="391"/>
      <c r="BFU18" s="391"/>
      <c r="BFV18" s="391"/>
      <c r="BFW18" s="391"/>
      <c r="BFX18" s="391"/>
      <c r="BFY18" s="391"/>
      <c r="BFZ18" s="391"/>
      <c r="BGA18" s="391"/>
      <c r="BGB18" s="391"/>
      <c r="BGC18" s="391"/>
      <c r="BGD18" s="391"/>
      <c r="BGE18" s="391"/>
      <c r="BGF18" s="391"/>
      <c r="BGG18" s="391"/>
      <c r="BGH18" s="391"/>
      <c r="BGI18" s="391"/>
      <c r="BGJ18" s="391"/>
      <c r="BGK18" s="391"/>
      <c r="BGL18" s="391"/>
      <c r="BGM18" s="391"/>
      <c r="BGN18" s="391"/>
      <c r="BGO18" s="391"/>
      <c r="BGP18" s="391"/>
      <c r="BGQ18" s="391"/>
      <c r="BGR18" s="391"/>
      <c r="BGS18" s="391"/>
      <c r="BGT18" s="391"/>
      <c r="BGU18" s="391"/>
      <c r="BGV18" s="391"/>
      <c r="BGW18" s="391"/>
      <c r="BGX18" s="391"/>
      <c r="BGY18" s="391"/>
      <c r="BGZ18" s="391"/>
      <c r="BHA18" s="391"/>
      <c r="BHB18" s="391"/>
      <c r="BHC18" s="391"/>
      <c r="BHD18" s="391"/>
      <c r="BHE18" s="391"/>
      <c r="BHF18" s="391"/>
      <c r="BHG18" s="391"/>
      <c r="BHH18" s="391"/>
      <c r="BHI18" s="391"/>
      <c r="BHJ18" s="391"/>
      <c r="BHK18" s="391"/>
      <c r="BHL18" s="391"/>
      <c r="BHM18" s="391"/>
      <c r="BHN18" s="391"/>
      <c r="BHO18" s="391"/>
      <c r="BHP18" s="391"/>
      <c r="BHQ18" s="391"/>
      <c r="BHR18" s="391"/>
      <c r="BHS18" s="391"/>
      <c r="BHT18" s="391"/>
      <c r="BHU18" s="391"/>
      <c r="BHV18" s="391"/>
      <c r="BHW18" s="391"/>
      <c r="BHX18" s="391"/>
      <c r="BHY18" s="391"/>
      <c r="BHZ18" s="391"/>
      <c r="BIA18" s="391"/>
      <c r="BIB18" s="391"/>
      <c r="BIC18" s="391"/>
      <c r="BID18" s="391"/>
      <c r="BIE18" s="391"/>
      <c r="BIF18" s="391"/>
      <c r="BIG18" s="391"/>
      <c r="BIH18" s="391"/>
      <c r="BII18" s="391"/>
      <c r="BIJ18" s="391"/>
      <c r="BIK18" s="391"/>
      <c r="BIL18" s="391"/>
      <c r="BIM18" s="391"/>
      <c r="BIN18" s="391"/>
      <c r="BIO18" s="391"/>
      <c r="BIP18" s="391"/>
      <c r="BIQ18" s="391"/>
      <c r="BIR18" s="391"/>
      <c r="BIS18" s="391"/>
      <c r="BIT18" s="391"/>
      <c r="BIU18" s="391"/>
      <c r="BIV18" s="391"/>
      <c r="BIW18" s="391"/>
      <c r="BIX18" s="391"/>
      <c r="BIY18" s="391"/>
      <c r="BIZ18" s="391"/>
      <c r="BJA18" s="391"/>
      <c r="BJB18" s="391"/>
      <c r="BJC18" s="391"/>
      <c r="BJD18" s="391"/>
      <c r="BJE18" s="391"/>
      <c r="BJF18" s="391"/>
      <c r="BJG18" s="391"/>
      <c r="BJH18" s="391"/>
      <c r="BJI18" s="391"/>
      <c r="BJJ18" s="391"/>
      <c r="BJK18" s="391"/>
      <c r="BJL18" s="391"/>
      <c r="BJM18" s="391"/>
      <c r="BJN18" s="391"/>
      <c r="BJO18" s="391"/>
      <c r="BJP18" s="391"/>
      <c r="BJQ18" s="391"/>
      <c r="BJR18" s="391"/>
      <c r="BJS18" s="391"/>
      <c r="BJT18" s="391"/>
      <c r="BJU18" s="391"/>
      <c r="BJV18" s="391"/>
      <c r="BJW18" s="391"/>
      <c r="BJX18" s="391"/>
      <c r="BJY18" s="391"/>
      <c r="BJZ18" s="391"/>
      <c r="BKA18" s="391"/>
      <c r="BKB18" s="391"/>
      <c r="BKC18" s="391"/>
      <c r="BKD18" s="391"/>
      <c r="BKE18" s="391"/>
      <c r="BKF18" s="391"/>
      <c r="BKG18" s="391"/>
      <c r="BKH18" s="391"/>
      <c r="BKI18" s="391"/>
      <c r="BKJ18" s="391"/>
      <c r="BKK18" s="391"/>
      <c r="BKL18" s="391"/>
      <c r="BKM18" s="391"/>
      <c r="BKN18" s="391"/>
      <c r="BKO18" s="391"/>
      <c r="BKP18" s="391"/>
      <c r="BKQ18" s="391"/>
      <c r="BKR18" s="391"/>
      <c r="BKS18" s="391"/>
      <c r="BKT18" s="391"/>
      <c r="BKU18" s="391"/>
      <c r="BKV18" s="391"/>
      <c r="BKW18" s="391"/>
      <c r="BKX18" s="391"/>
      <c r="BKY18" s="391"/>
      <c r="BKZ18" s="391"/>
      <c r="BLA18" s="391"/>
      <c r="BLB18" s="391"/>
      <c r="BLC18" s="391"/>
      <c r="BLD18" s="391"/>
      <c r="BLE18" s="391"/>
      <c r="BLF18" s="391"/>
      <c r="BLG18" s="391"/>
      <c r="BLH18" s="391"/>
      <c r="BLI18" s="391"/>
      <c r="BLJ18" s="391"/>
      <c r="BLK18" s="391"/>
      <c r="BLL18" s="391"/>
      <c r="BLM18" s="391"/>
      <c r="BLN18" s="391"/>
      <c r="BLO18" s="391"/>
      <c r="BLP18" s="391"/>
      <c r="BLQ18" s="391"/>
      <c r="BLR18" s="391"/>
      <c r="BLS18" s="391"/>
      <c r="BLT18" s="391"/>
      <c r="BLU18" s="391"/>
      <c r="BLV18" s="391"/>
      <c r="BLW18" s="391"/>
      <c r="BLX18" s="391"/>
      <c r="BLY18" s="391"/>
      <c r="BLZ18" s="391"/>
      <c r="BMA18" s="391"/>
      <c r="BMB18" s="391"/>
      <c r="BMC18" s="391"/>
      <c r="BMD18" s="391"/>
      <c r="BME18" s="391"/>
      <c r="BMF18" s="391"/>
      <c r="BMG18" s="391"/>
      <c r="BMH18" s="391"/>
      <c r="BMI18" s="391"/>
      <c r="BMJ18" s="391"/>
      <c r="BMK18" s="391"/>
      <c r="BML18" s="391"/>
      <c r="BMM18" s="391"/>
      <c r="BMN18" s="391"/>
      <c r="BMO18" s="391"/>
      <c r="BMP18" s="391"/>
      <c r="BMQ18" s="391"/>
      <c r="BMR18" s="391"/>
      <c r="BMS18" s="391"/>
      <c r="BMT18" s="391"/>
      <c r="BMU18" s="391"/>
      <c r="BMV18" s="391"/>
      <c r="BMW18" s="391"/>
      <c r="BMX18" s="391"/>
      <c r="BMY18" s="391"/>
      <c r="BMZ18" s="391"/>
      <c r="BNA18" s="391"/>
      <c r="BNB18" s="391"/>
      <c r="BNC18" s="391"/>
      <c r="BND18" s="391"/>
      <c r="BNE18" s="391"/>
      <c r="BNF18" s="391"/>
      <c r="BNG18" s="391"/>
      <c r="BNH18" s="391"/>
      <c r="BNI18" s="391"/>
      <c r="BNJ18" s="391"/>
      <c r="BNK18" s="391"/>
      <c r="BNL18" s="391"/>
      <c r="BNM18" s="391"/>
      <c r="BNN18" s="391"/>
      <c r="BNO18" s="391"/>
      <c r="BNP18" s="391"/>
      <c r="BNQ18" s="391"/>
      <c r="BNR18" s="391"/>
      <c r="BNS18" s="391"/>
      <c r="BNT18" s="391"/>
      <c r="BNU18" s="391"/>
      <c r="BNV18" s="391"/>
      <c r="BNW18" s="391"/>
      <c r="BNX18" s="391"/>
      <c r="BNY18" s="391"/>
      <c r="BNZ18" s="391"/>
      <c r="BOA18" s="391"/>
      <c r="BOB18" s="391"/>
      <c r="BOC18" s="391"/>
      <c r="BOD18" s="391"/>
      <c r="BOE18" s="391"/>
      <c r="BOF18" s="391"/>
      <c r="BOG18" s="391"/>
      <c r="BOH18" s="391"/>
      <c r="BOI18" s="391"/>
      <c r="BOJ18" s="391"/>
      <c r="BOK18" s="391"/>
      <c r="BOL18" s="391"/>
      <c r="BOM18" s="391"/>
      <c r="BON18" s="391"/>
      <c r="BOO18" s="391"/>
      <c r="BOP18" s="391"/>
      <c r="BOQ18" s="391"/>
      <c r="BOR18" s="391"/>
      <c r="BOS18" s="391"/>
      <c r="BOT18" s="391"/>
      <c r="BOU18" s="391"/>
      <c r="BOV18" s="391"/>
      <c r="BOW18" s="391"/>
      <c r="BOX18" s="391"/>
      <c r="BOY18" s="391"/>
      <c r="BOZ18" s="391"/>
      <c r="BPA18" s="391"/>
      <c r="BPB18" s="391"/>
      <c r="BPC18" s="391"/>
      <c r="BPD18" s="391"/>
      <c r="BPE18" s="391"/>
      <c r="BPF18" s="391"/>
      <c r="BPG18" s="391"/>
      <c r="BPH18" s="391"/>
      <c r="BPI18" s="391"/>
      <c r="BPJ18" s="391"/>
      <c r="BPK18" s="391"/>
      <c r="BPL18" s="391"/>
      <c r="BPM18" s="391"/>
      <c r="BPN18" s="391"/>
      <c r="BPO18" s="391"/>
      <c r="BPP18" s="391"/>
      <c r="BPQ18" s="391"/>
      <c r="BPR18" s="391"/>
      <c r="BPS18" s="391"/>
      <c r="BPT18" s="391"/>
      <c r="BPU18" s="391"/>
      <c r="BPV18" s="391"/>
      <c r="BPW18" s="391"/>
      <c r="BPX18" s="391"/>
      <c r="BPY18" s="391"/>
      <c r="BPZ18" s="391"/>
      <c r="BQA18" s="391"/>
      <c r="BQB18" s="391"/>
      <c r="BQC18" s="391"/>
      <c r="BQD18" s="391"/>
      <c r="BQE18" s="391"/>
      <c r="BQF18" s="391"/>
      <c r="BQG18" s="391"/>
      <c r="BQH18" s="391"/>
      <c r="BQI18" s="391"/>
      <c r="BQJ18" s="391"/>
      <c r="BQK18" s="391"/>
      <c r="BQL18" s="391"/>
      <c r="BQM18" s="391"/>
      <c r="BQN18" s="391"/>
      <c r="BQO18" s="391"/>
      <c r="BQP18" s="391"/>
      <c r="BQQ18" s="391"/>
      <c r="BQR18" s="391"/>
      <c r="BQS18" s="391"/>
      <c r="BQT18" s="391"/>
      <c r="BQU18" s="391"/>
      <c r="BQV18" s="391"/>
      <c r="BQW18" s="391"/>
      <c r="BQX18" s="391"/>
      <c r="BQY18" s="391"/>
      <c r="BQZ18" s="391"/>
      <c r="BRA18" s="391"/>
      <c r="BRB18" s="391"/>
      <c r="BRC18" s="391"/>
      <c r="BRD18" s="391"/>
      <c r="BRE18" s="391"/>
      <c r="BRF18" s="391"/>
      <c r="BRG18" s="391"/>
      <c r="BRH18" s="391"/>
      <c r="BRI18" s="391"/>
      <c r="BRJ18" s="391"/>
      <c r="BRK18" s="391"/>
      <c r="BRL18" s="391"/>
      <c r="BRM18" s="391"/>
      <c r="BRN18" s="391"/>
      <c r="BRO18" s="391"/>
      <c r="BRP18" s="391"/>
      <c r="BRQ18" s="391"/>
      <c r="BRR18" s="391"/>
      <c r="BRS18" s="391"/>
      <c r="BRT18" s="391"/>
      <c r="BRU18" s="391"/>
      <c r="BRV18" s="391"/>
      <c r="BRW18" s="391"/>
      <c r="BRX18" s="391"/>
      <c r="BRY18" s="391"/>
      <c r="BRZ18" s="391"/>
      <c r="BSA18" s="391"/>
      <c r="BSB18" s="391"/>
      <c r="BSC18" s="391"/>
      <c r="BSD18" s="391"/>
      <c r="BSE18" s="391"/>
      <c r="BSF18" s="391"/>
      <c r="BSG18" s="391"/>
      <c r="BSH18" s="391"/>
      <c r="BSI18" s="391"/>
      <c r="BSJ18" s="391"/>
      <c r="BSK18" s="391"/>
      <c r="BSL18" s="391"/>
      <c r="BSM18" s="391"/>
      <c r="BSN18" s="391"/>
      <c r="BSO18" s="391"/>
      <c r="BSP18" s="391"/>
      <c r="BSQ18" s="391"/>
      <c r="BSR18" s="391"/>
      <c r="BSS18" s="391"/>
      <c r="BST18" s="391"/>
      <c r="BSU18" s="391"/>
      <c r="BSV18" s="391"/>
      <c r="BSW18" s="391"/>
      <c r="BSX18" s="391"/>
      <c r="BSY18" s="391"/>
      <c r="BSZ18" s="391"/>
      <c r="BTA18" s="391"/>
      <c r="BTB18" s="391"/>
      <c r="BTC18" s="391"/>
      <c r="BTD18" s="391"/>
      <c r="BTE18" s="391"/>
      <c r="BTF18" s="391"/>
      <c r="BTG18" s="391"/>
      <c r="BTH18" s="391"/>
      <c r="BTI18" s="391"/>
      <c r="BTJ18" s="391"/>
      <c r="BTK18" s="391"/>
      <c r="BTL18" s="391"/>
      <c r="BTM18" s="391"/>
      <c r="BTN18" s="391"/>
      <c r="BTO18" s="391"/>
      <c r="BTP18" s="391"/>
      <c r="BTQ18" s="391"/>
      <c r="BTR18" s="391"/>
      <c r="BTS18" s="391"/>
      <c r="BTT18" s="391"/>
      <c r="BTU18" s="391"/>
      <c r="BTV18" s="391"/>
      <c r="BTW18" s="391"/>
      <c r="BTX18" s="391"/>
      <c r="BTY18" s="391"/>
      <c r="BTZ18" s="391"/>
      <c r="BUA18" s="391"/>
      <c r="BUB18" s="391"/>
      <c r="BUC18" s="391"/>
      <c r="BUD18" s="391"/>
      <c r="BUE18" s="391"/>
      <c r="BUF18" s="391"/>
      <c r="BUG18" s="391"/>
      <c r="BUH18" s="391"/>
      <c r="BUI18" s="391"/>
      <c r="BUJ18" s="391"/>
      <c r="BUK18" s="391"/>
      <c r="BUL18" s="391"/>
      <c r="BUM18" s="391"/>
      <c r="BUN18" s="391"/>
      <c r="BUO18" s="391"/>
      <c r="BUP18" s="391"/>
      <c r="BUQ18" s="391"/>
      <c r="BUR18" s="391"/>
      <c r="BUS18" s="391"/>
      <c r="BUT18" s="391"/>
      <c r="BUU18" s="391"/>
      <c r="BUV18" s="391"/>
      <c r="BUW18" s="391"/>
      <c r="BUX18" s="391"/>
      <c r="BUY18" s="391"/>
      <c r="BUZ18" s="391"/>
      <c r="BVA18" s="391"/>
      <c r="BVB18" s="391"/>
      <c r="BVC18" s="391"/>
      <c r="BVD18" s="391"/>
      <c r="BVE18" s="391"/>
      <c r="BVF18" s="391"/>
      <c r="BVG18" s="391"/>
      <c r="BVH18" s="391"/>
      <c r="BVI18" s="391"/>
      <c r="BVJ18" s="391"/>
      <c r="BVK18" s="391"/>
      <c r="BVL18" s="391"/>
      <c r="BVM18" s="391"/>
      <c r="BVN18" s="391"/>
      <c r="BVO18" s="391"/>
      <c r="BVP18" s="391"/>
      <c r="BVQ18" s="391"/>
      <c r="BVR18" s="391"/>
      <c r="BVS18" s="391"/>
      <c r="BVT18" s="391"/>
      <c r="BVU18" s="391"/>
      <c r="BVV18" s="391"/>
      <c r="BVW18" s="391"/>
      <c r="BVX18" s="391"/>
      <c r="BVY18" s="391"/>
      <c r="BVZ18" s="391"/>
      <c r="BWA18" s="391"/>
      <c r="BWB18" s="391"/>
      <c r="BWC18" s="391"/>
      <c r="BWD18" s="391"/>
      <c r="BWE18" s="391"/>
      <c r="BWF18" s="391"/>
      <c r="BWG18" s="391"/>
      <c r="BWH18" s="391"/>
      <c r="BWI18" s="391"/>
      <c r="BWJ18" s="391"/>
      <c r="BWK18" s="391"/>
      <c r="BWL18" s="391"/>
      <c r="BWM18" s="391"/>
      <c r="BWN18" s="391"/>
      <c r="BWO18" s="391"/>
      <c r="BWP18" s="391"/>
      <c r="BWQ18" s="391"/>
      <c r="BWR18" s="391"/>
      <c r="BWS18" s="391"/>
      <c r="BWT18" s="391"/>
      <c r="BWU18" s="391"/>
      <c r="BWV18" s="391"/>
      <c r="BWW18" s="391"/>
      <c r="BWX18" s="391"/>
      <c r="BWY18" s="391"/>
      <c r="BWZ18" s="391"/>
      <c r="BXA18" s="391"/>
      <c r="BXB18" s="391"/>
      <c r="BXC18" s="391"/>
      <c r="BXD18" s="391"/>
      <c r="BXE18" s="391"/>
      <c r="BXF18" s="391"/>
      <c r="BXG18" s="391"/>
      <c r="BXH18" s="391"/>
      <c r="BXI18" s="391"/>
      <c r="BXJ18" s="391"/>
      <c r="BXK18" s="391"/>
      <c r="BXL18" s="391"/>
      <c r="BXM18" s="391"/>
      <c r="BXN18" s="391"/>
      <c r="BXO18" s="391"/>
      <c r="BXP18" s="391"/>
      <c r="BXQ18" s="391"/>
      <c r="BXR18" s="391"/>
      <c r="BXS18" s="391"/>
      <c r="BXT18" s="391"/>
      <c r="BXU18" s="391"/>
      <c r="BXV18" s="391"/>
      <c r="BXW18" s="391"/>
      <c r="BXX18" s="391"/>
      <c r="BXY18" s="391"/>
      <c r="BXZ18" s="391"/>
      <c r="BYA18" s="391"/>
      <c r="BYB18" s="391"/>
      <c r="BYC18" s="391"/>
      <c r="BYD18" s="391"/>
      <c r="BYE18" s="391"/>
      <c r="BYF18" s="391"/>
      <c r="BYG18" s="391"/>
      <c r="BYH18" s="391"/>
      <c r="BYI18" s="391"/>
      <c r="BYJ18" s="391"/>
      <c r="BYK18" s="391"/>
      <c r="BYL18" s="391"/>
      <c r="BYM18" s="391"/>
      <c r="BYN18" s="391"/>
      <c r="BYO18" s="391"/>
      <c r="BYP18" s="391"/>
      <c r="BYQ18" s="391"/>
      <c r="BYR18" s="391"/>
      <c r="BYS18" s="391"/>
      <c r="BYT18" s="391"/>
      <c r="BYU18" s="391"/>
      <c r="BYV18" s="391"/>
      <c r="BYW18" s="391"/>
      <c r="BYX18" s="391"/>
      <c r="BYY18" s="391"/>
      <c r="BYZ18" s="391"/>
      <c r="BZA18" s="391"/>
      <c r="BZB18" s="391"/>
      <c r="BZC18" s="391"/>
      <c r="BZD18" s="391"/>
      <c r="BZE18" s="391"/>
      <c r="BZF18" s="391"/>
      <c r="BZG18" s="391"/>
      <c r="BZH18" s="391"/>
      <c r="BZI18" s="391"/>
      <c r="BZJ18" s="391"/>
      <c r="BZK18" s="391"/>
      <c r="BZL18" s="391"/>
      <c r="BZM18" s="391"/>
      <c r="BZN18" s="391"/>
      <c r="BZO18" s="391"/>
      <c r="BZP18" s="391"/>
      <c r="BZQ18" s="391"/>
      <c r="BZR18" s="391"/>
      <c r="BZS18" s="391"/>
      <c r="BZT18" s="391"/>
      <c r="BZU18" s="391"/>
      <c r="BZV18" s="391"/>
      <c r="BZW18" s="391"/>
      <c r="BZX18" s="391"/>
      <c r="BZY18" s="391"/>
      <c r="BZZ18" s="391"/>
      <c r="CAA18" s="391"/>
      <c r="CAB18" s="391"/>
      <c r="CAC18" s="391"/>
      <c r="CAD18" s="391"/>
      <c r="CAE18" s="391"/>
      <c r="CAF18" s="391"/>
      <c r="CAG18" s="391"/>
      <c r="CAH18" s="391"/>
      <c r="CAI18" s="391"/>
      <c r="CAJ18" s="391"/>
      <c r="CAK18" s="391"/>
      <c r="CAL18" s="391"/>
      <c r="CAM18" s="391"/>
      <c r="CAN18" s="391"/>
      <c r="CAO18" s="391"/>
      <c r="CAP18" s="391"/>
      <c r="CAQ18" s="391"/>
      <c r="CAR18" s="391"/>
      <c r="CAS18" s="391"/>
      <c r="CAT18" s="391"/>
      <c r="CAU18" s="391"/>
      <c r="CAV18" s="391"/>
      <c r="CAW18" s="391"/>
      <c r="CAX18" s="391"/>
      <c r="CAY18" s="391"/>
      <c r="CAZ18" s="391"/>
      <c r="CBA18" s="391"/>
      <c r="CBB18" s="391"/>
      <c r="CBC18" s="391"/>
      <c r="CBD18" s="391"/>
      <c r="CBE18" s="391"/>
      <c r="CBF18" s="391"/>
      <c r="CBG18" s="391"/>
      <c r="CBH18" s="391"/>
      <c r="CBI18" s="391"/>
      <c r="CBJ18" s="391"/>
      <c r="CBK18" s="391"/>
      <c r="CBL18" s="391"/>
      <c r="CBM18" s="391"/>
      <c r="CBN18" s="391"/>
      <c r="CBO18" s="391"/>
      <c r="CBP18" s="391"/>
      <c r="CBQ18" s="391"/>
      <c r="CBR18" s="391"/>
      <c r="CBS18" s="391"/>
      <c r="CBT18" s="391"/>
      <c r="CBU18" s="391"/>
      <c r="CBV18" s="391"/>
      <c r="CBW18" s="391"/>
      <c r="CBX18" s="391"/>
      <c r="CBY18" s="391"/>
      <c r="CBZ18" s="391"/>
      <c r="CCA18" s="391"/>
      <c r="CCB18" s="391"/>
      <c r="CCC18" s="391"/>
      <c r="CCD18" s="391"/>
      <c r="CCE18" s="391"/>
      <c r="CCF18" s="391"/>
      <c r="CCG18" s="391"/>
      <c r="CCH18" s="391"/>
      <c r="CCI18" s="391"/>
      <c r="CCJ18" s="391"/>
      <c r="CCK18" s="391"/>
      <c r="CCL18" s="391"/>
      <c r="CCM18" s="391"/>
      <c r="CCN18" s="391"/>
      <c r="CCO18" s="391"/>
      <c r="CCP18" s="391"/>
      <c r="CCQ18" s="391"/>
      <c r="CCR18" s="391"/>
      <c r="CCS18" s="391"/>
      <c r="CCT18" s="391"/>
      <c r="CCU18" s="391"/>
      <c r="CCV18" s="391"/>
      <c r="CCW18" s="391"/>
      <c r="CCX18" s="391"/>
      <c r="CCY18" s="391"/>
      <c r="CCZ18" s="391"/>
      <c r="CDA18" s="391"/>
      <c r="CDB18" s="391"/>
      <c r="CDC18" s="391"/>
      <c r="CDD18" s="391"/>
      <c r="CDE18" s="391"/>
      <c r="CDF18" s="391"/>
      <c r="CDG18" s="391"/>
      <c r="CDH18" s="391"/>
      <c r="CDI18" s="391"/>
      <c r="CDJ18" s="391"/>
      <c r="CDK18" s="391"/>
      <c r="CDL18" s="391"/>
      <c r="CDM18" s="391"/>
      <c r="CDN18" s="391"/>
      <c r="CDO18" s="391"/>
      <c r="CDP18" s="391"/>
      <c r="CDQ18" s="391"/>
      <c r="CDR18" s="391"/>
      <c r="CDS18" s="391"/>
      <c r="CDT18" s="391"/>
      <c r="CDU18" s="391"/>
      <c r="CDV18" s="391"/>
      <c r="CDW18" s="391"/>
      <c r="CDX18" s="391"/>
      <c r="CDY18" s="391"/>
      <c r="CDZ18" s="391"/>
      <c r="CEA18" s="391"/>
      <c r="CEB18" s="391"/>
      <c r="CEC18" s="391"/>
      <c r="CED18" s="391"/>
      <c r="CEE18" s="391"/>
      <c r="CEF18" s="391"/>
      <c r="CEG18" s="391"/>
      <c r="CEH18" s="391"/>
      <c r="CEI18" s="391"/>
      <c r="CEJ18" s="391"/>
      <c r="CEK18" s="391"/>
      <c r="CEL18" s="391"/>
      <c r="CEM18" s="391"/>
      <c r="CEN18" s="391"/>
      <c r="CEO18" s="391"/>
      <c r="CEP18" s="391"/>
      <c r="CEQ18" s="391"/>
      <c r="CER18" s="391"/>
      <c r="CES18" s="391"/>
      <c r="CET18" s="391"/>
      <c r="CEU18" s="391"/>
      <c r="CEV18" s="391"/>
      <c r="CEW18" s="391"/>
      <c r="CEX18" s="391"/>
      <c r="CEY18" s="391"/>
      <c r="CEZ18" s="391"/>
      <c r="CFA18" s="391"/>
      <c r="CFB18" s="391"/>
      <c r="CFC18" s="391"/>
      <c r="CFD18" s="391"/>
      <c r="CFE18" s="391"/>
      <c r="CFF18" s="391"/>
      <c r="CFG18" s="391"/>
      <c r="CFH18" s="391"/>
      <c r="CFI18" s="391"/>
      <c r="CFJ18" s="391"/>
      <c r="CFK18" s="391"/>
      <c r="CFL18" s="391"/>
      <c r="CFM18" s="391"/>
      <c r="CFN18" s="391"/>
      <c r="CFO18" s="391"/>
      <c r="CFP18" s="391"/>
      <c r="CFQ18" s="391"/>
      <c r="CFR18" s="391"/>
      <c r="CFS18" s="391"/>
      <c r="CFT18" s="391"/>
      <c r="CFU18" s="391"/>
      <c r="CFV18" s="391"/>
      <c r="CFW18" s="391"/>
      <c r="CFX18" s="391"/>
      <c r="CFY18" s="391"/>
      <c r="CFZ18" s="391"/>
      <c r="CGA18" s="391"/>
      <c r="CGB18" s="391"/>
      <c r="CGC18" s="391"/>
      <c r="CGD18" s="391"/>
      <c r="CGE18" s="391"/>
      <c r="CGF18" s="391"/>
      <c r="CGG18" s="391"/>
      <c r="CGH18" s="391"/>
      <c r="CGI18" s="391"/>
      <c r="CGJ18" s="391"/>
      <c r="CGK18" s="391"/>
      <c r="CGL18" s="391"/>
      <c r="CGM18" s="391"/>
      <c r="CGN18" s="391"/>
      <c r="CGO18" s="391"/>
      <c r="CGP18" s="391"/>
      <c r="CGQ18" s="391"/>
      <c r="CGR18" s="391"/>
      <c r="CGS18" s="391"/>
      <c r="CGT18" s="391"/>
      <c r="CGU18" s="391"/>
      <c r="CGV18" s="391"/>
      <c r="CGW18" s="391"/>
      <c r="CGX18" s="391"/>
      <c r="CGY18" s="391"/>
      <c r="CGZ18" s="391"/>
      <c r="CHA18" s="391"/>
      <c r="CHB18" s="391"/>
      <c r="CHC18" s="391"/>
      <c r="CHD18" s="391"/>
      <c r="CHE18" s="391"/>
      <c r="CHF18" s="391"/>
      <c r="CHG18" s="391"/>
      <c r="CHH18" s="391"/>
      <c r="CHI18" s="391"/>
      <c r="CHJ18" s="391"/>
      <c r="CHK18" s="391"/>
      <c r="CHL18" s="391"/>
      <c r="CHM18" s="391"/>
      <c r="CHN18" s="391"/>
      <c r="CHO18" s="391"/>
      <c r="CHP18" s="391"/>
      <c r="CHQ18" s="391"/>
      <c r="CHR18" s="391"/>
      <c r="CHS18" s="391"/>
      <c r="CHT18" s="391"/>
      <c r="CHU18" s="391"/>
      <c r="CHV18" s="391"/>
      <c r="CHW18" s="391"/>
      <c r="CHX18" s="391"/>
      <c r="CHY18" s="391"/>
      <c r="CHZ18" s="391"/>
      <c r="CIA18" s="391"/>
      <c r="CIB18" s="391"/>
      <c r="CIC18" s="391"/>
      <c r="CID18" s="391"/>
      <c r="CIE18" s="391"/>
      <c r="CIF18" s="391"/>
      <c r="CIG18" s="391"/>
      <c r="CIH18" s="391"/>
      <c r="CII18" s="391"/>
      <c r="CIJ18" s="391"/>
      <c r="CIK18" s="391"/>
      <c r="CIL18" s="391"/>
      <c r="CIM18" s="391"/>
      <c r="CIN18" s="391"/>
      <c r="CIO18" s="391"/>
      <c r="CIP18" s="391"/>
      <c r="CIQ18" s="391"/>
      <c r="CIR18" s="391"/>
      <c r="CIS18" s="391"/>
      <c r="CIT18" s="391"/>
      <c r="CIU18" s="391"/>
      <c r="CIV18" s="391"/>
      <c r="CIW18" s="391"/>
      <c r="CIX18" s="391"/>
      <c r="CIY18" s="391"/>
      <c r="CIZ18" s="391"/>
      <c r="CJA18" s="391"/>
      <c r="CJB18" s="391"/>
      <c r="CJC18" s="391"/>
      <c r="CJD18" s="391"/>
      <c r="CJE18" s="391"/>
      <c r="CJF18" s="391"/>
      <c r="CJG18" s="391"/>
      <c r="CJH18" s="391"/>
      <c r="CJI18" s="391"/>
      <c r="CJJ18" s="391"/>
      <c r="CJK18" s="391"/>
      <c r="CJL18" s="391"/>
      <c r="CJM18" s="391"/>
      <c r="CJN18" s="391"/>
      <c r="CJO18" s="391"/>
      <c r="CJP18" s="391"/>
      <c r="CJQ18" s="391"/>
      <c r="CJR18" s="391"/>
      <c r="CJS18" s="391"/>
      <c r="CJT18" s="391"/>
      <c r="CJU18" s="391"/>
      <c r="CJV18" s="391"/>
      <c r="CJW18" s="391"/>
      <c r="CJX18" s="391"/>
      <c r="CJY18" s="391"/>
      <c r="CJZ18" s="391"/>
      <c r="CKA18" s="391"/>
      <c r="CKB18" s="391"/>
      <c r="CKC18" s="391"/>
      <c r="CKD18" s="391"/>
      <c r="CKE18" s="391"/>
      <c r="CKF18" s="391"/>
      <c r="CKG18" s="391"/>
      <c r="CKH18" s="391"/>
      <c r="CKI18" s="391"/>
      <c r="CKJ18" s="391"/>
      <c r="CKK18" s="391"/>
      <c r="CKL18" s="391"/>
      <c r="CKM18" s="391"/>
      <c r="CKN18" s="391"/>
      <c r="CKO18" s="391"/>
      <c r="CKP18" s="391"/>
      <c r="CKQ18" s="391"/>
      <c r="CKR18" s="391"/>
      <c r="CKS18" s="391"/>
      <c r="CKT18" s="391"/>
      <c r="CKU18" s="391"/>
      <c r="CKV18" s="391"/>
      <c r="CKW18" s="391"/>
      <c r="CKX18" s="391"/>
      <c r="CKY18" s="391"/>
      <c r="CKZ18" s="391"/>
      <c r="CLA18" s="391"/>
      <c r="CLB18" s="391"/>
      <c r="CLC18" s="391"/>
      <c r="CLD18" s="391"/>
      <c r="CLE18" s="391"/>
      <c r="CLF18" s="391"/>
      <c r="CLG18" s="391"/>
      <c r="CLH18" s="391"/>
      <c r="CLI18" s="391"/>
      <c r="CLJ18" s="391"/>
      <c r="CLK18" s="391"/>
      <c r="CLL18" s="391"/>
      <c r="CLM18" s="391"/>
      <c r="CLN18" s="391"/>
      <c r="CLO18" s="391"/>
      <c r="CLP18" s="391"/>
      <c r="CLQ18" s="391"/>
      <c r="CLR18" s="391"/>
      <c r="CLS18" s="391"/>
      <c r="CLT18" s="391"/>
      <c r="CLU18" s="391"/>
      <c r="CLV18" s="391"/>
      <c r="CLW18" s="391"/>
      <c r="CLX18" s="391"/>
      <c r="CLY18" s="391"/>
      <c r="CLZ18" s="391"/>
      <c r="CMA18" s="391"/>
      <c r="CMB18" s="391"/>
      <c r="CMC18" s="391"/>
      <c r="CMD18" s="391"/>
      <c r="CME18" s="391"/>
      <c r="CMF18" s="391"/>
      <c r="CMG18" s="391"/>
      <c r="CMH18" s="391"/>
      <c r="CMI18" s="391"/>
      <c r="CMJ18" s="391"/>
      <c r="CMK18" s="391"/>
      <c r="CML18" s="391"/>
      <c r="CMM18" s="391"/>
      <c r="CMN18" s="391"/>
      <c r="CMO18" s="391"/>
      <c r="CMP18" s="391"/>
      <c r="CMQ18" s="391"/>
      <c r="CMR18" s="391"/>
      <c r="CMS18" s="391"/>
      <c r="CMT18" s="391"/>
      <c r="CMU18" s="391"/>
      <c r="CMV18" s="391"/>
      <c r="CMW18" s="391"/>
      <c r="CMX18" s="391"/>
      <c r="CMY18" s="391"/>
      <c r="CMZ18" s="391"/>
      <c r="CNA18" s="391"/>
      <c r="CNB18" s="391"/>
      <c r="CNC18" s="391"/>
      <c r="CND18" s="391"/>
      <c r="CNE18" s="391"/>
      <c r="CNF18" s="391"/>
      <c r="CNG18" s="391"/>
      <c r="CNH18" s="391"/>
      <c r="CNI18" s="391"/>
      <c r="CNJ18" s="391"/>
      <c r="CNK18" s="391"/>
      <c r="CNL18" s="391"/>
      <c r="CNM18" s="391"/>
      <c r="CNN18" s="391"/>
      <c r="CNO18" s="391"/>
      <c r="CNP18" s="391"/>
      <c r="CNQ18" s="391"/>
      <c r="CNR18" s="391"/>
      <c r="CNS18" s="391"/>
      <c r="CNT18" s="391"/>
      <c r="CNU18" s="391"/>
      <c r="CNV18" s="391"/>
      <c r="CNW18" s="391"/>
      <c r="CNX18" s="391"/>
      <c r="CNY18" s="391"/>
      <c r="CNZ18" s="391"/>
      <c r="COA18" s="391"/>
      <c r="COB18" s="391"/>
      <c r="COC18" s="391"/>
      <c r="COD18" s="391"/>
      <c r="COE18" s="391"/>
      <c r="COF18" s="391"/>
      <c r="COG18" s="391"/>
      <c r="COH18" s="391"/>
      <c r="COI18" s="391"/>
      <c r="COJ18" s="391"/>
      <c r="COK18" s="391"/>
      <c r="COL18" s="391"/>
      <c r="COM18" s="391"/>
      <c r="CON18" s="391"/>
      <c r="COO18" s="391"/>
      <c r="COP18" s="391"/>
      <c r="COQ18" s="391"/>
      <c r="COR18" s="391"/>
      <c r="COS18" s="391"/>
      <c r="COT18" s="391"/>
      <c r="COU18" s="391"/>
      <c r="COV18" s="391"/>
      <c r="COW18" s="391"/>
      <c r="COX18" s="391"/>
      <c r="COY18" s="391"/>
      <c r="COZ18" s="391"/>
      <c r="CPA18" s="391"/>
      <c r="CPB18" s="391"/>
      <c r="CPC18" s="391"/>
      <c r="CPD18" s="391"/>
      <c r="CPE18" s="391"/>
      <c r="CPF18" s="391"/>
      <c r="CPG18" s="391"/>
      <c r="CPH18" s="391"/>
      <c r="CPI18" s="391"/>
      <c r="CPJ18" s="391"/>
      <c r="CPK18" s="391"/>
      <c r="CPL18" s="391"/>
      <c r="CPM18" s="391"/>
      <c r="CPN18" s="391"/>
      <c r="CPO18" s="391"/>
      <c r="CPP18" s="391"/>
      <c r="CPQ18" s="391"/>
      <c r="CPR18" s="391"/>
      <c r="CPS18" s="391"/>
      <c r="CPT18" s="391"/>
      <c r="CPU18" s="391"/>
      <c r="CPV18" s="391"/>
      <c r="CPW18" s="391"/>
      <c r="CPX18" s="391"/>
      <c r="CPY18" s="391"/>
      <c r="CPZ18" s="391"/>
      <c r="CQA18" s="391"/>
      <c r="CQB18" s="391"/>
      <c r="CQC18" s="391"/>
      <c r="CQD18" s="391"/>
      <c r="CQE18" s="391"/>
      <c r="CQF18" s="391"/>
      <c r="CQG18" s="391"/>
      <c r="CQH18" s="391"/>
      <c r="CQI18" s="391"/>
      <c r="CQJ18" s="391"/>
      <c r="CQK18" s="391"/>
      <c r="CQL18" s="391"/>
      <c r="CQM18" s="391"/>
      <c r="CQN18" s="391"/>
      <c r="CQO18" s="391"/>
      <c r="CQP18" s="391"/>
      <c r="CQQ18" s="391"/>
      <c r="CQR18" s="391"/>
      <c r="CQS18" s="391"/>
      <c r="CQT18" s="391"/>
      <c r="CQU18" s="391"/>
      <c r="CQV18" s="391"/>
      <c r="CQW18" s="391"/>
      <c r="CQX18" s="391"/>
      <c r="CQY18" s="391"/>
      <c r="CQZ18" s="391"/>
      <c r="CRA18" s="391"/>
      <c r="CRB18" s="391"/>
      <c r="CRC18" s="391"/>
      <c r="CRD18" s="391"/>
      <c r="CRE18" s="391"/>
      <c r="CRF18" s="391"/>
      <c r="CRG18" s="391"/>
      <c r="CRH18" s="391"/>
      <c r="CRI18" s="391"/>
      <c r="CRJ18" s="391"/>
      <c r="CRK18" s="391"/>
      <c r="CRL18" s="391"/>
      <c r="CRM18" s="391"/>
      <c r="CRN18" s="391"/>
      <c r="CRO18" s="391"/>
      <c r="CRP18" s="391"/>
      <c r="CRQ18" s="391"/>
      <c r="CRR18" s="391"/>
      <c r="CRS18" s="391"/>
      <c r="CRT18" s="391"/>
      <c r="CRU18" s="391"/>
      <c r="CRV18" s="391"/>
      <c r="CRW18" s="391"/>
      <c r="CRX18" s="391"/>
      <c r="CRY18" s="391"/>
      <c r="CRZ18" s="391"/>
      <c r="CSA18" s="391"/>
      <c r="CSB18" s="391"/>
      <c r="CSC18" s="391"/>
      <c r="CSD18" s="391"/>
      <c r="CSE18" s="391"/>
      <c r="CSF18" s="391"/>
      <c r="CSG18" s="391"/>
      <c r="CSH18" s="391"/>
      <c r="CSI18" s="391"/>
      <c r="CSJ18" s="391"/>
      <c r="CSK18" s="391"/>
      <c r="CSL18" s="391"/>
      <c r="CSM18" s="391"/>
      <c r="CSN18" s="391"/>
      <c r="CSO18" s="391"/>
      <c r="CSP18" s="391"/>
      <c r="CSQ18" s="391"/>
      <c r="CSR18" s="391"/>
      <c r="CSS18" s="391"/>
      <c r="CST18" s="391"/>
      <c r="CSU18" s="391"/>
      <c r="CSV18" s="391"/>
      <c r="CSW18" s="391"/>
      <c r="CSX18" s="391"/>
      <c r="CSY18" s="391"/>
      <c r="CSZ18" s="391"/>
      <c r="CTA18" s="391"/>
      <c r="CTB18" s="391"/>
      <c r="CTC18" s="391"/>
      <c r="CTD18" s="391"/>
      <c r="CTE18" s="391"/>
      <c r="CTF18" s="391"/>
      <c r="CTG18" s="391"/>
      <c r="CTH18" s="391"/>
      <c r="CTI18" s="391"/>
      <c r="CTJ18" s="391"/>
      <c r="CTK18" s="391"/>
      <c r="CTL18" s="391"/>
      <c r="CTM18" s="391"/>
      <c r="CTN18" s="391"/>
      <c r="CTO18" s="391"/>
      <c r="CTP18" s="391"/>
      <c r="CTQ18" s="391"/>
      <c r="CTR18" s="391"/>
      <c r="CTS18" s="391"/>
      <c r="CTT18" s="391"/>
      <c r="CTU18" s="391"/>
      <c r="CTV18" s="391"/>
      <c r="CTW18" s="391"/>
      <c r="CTX18" s="391"/>
      <c r="CTY18" s="391"/>
      <c r="CTZ18" s="391"/>
      <c r="CUA18" s="391"/>
      <c r="CUB18" s="391"/>
      <c r="CUC18" s="391"/>
      <c r="CUD18" s="391"/>
      <c r="CUE18" s="391"/>
      <c r="CUF18" s="391"/>
      <c r="CUG18" s="391"/>
      <c r="CUH18" s="391"/>
      <c r="CUI18" s="391"/>
      <c r="CUJ18" s="391"/>
      <c r="CUK18" s="391"/>
      <c r="CUL18" s="391"/>
      <c r="CUM18" s="391"/>
      <c r="CUN18" s="391"/>
      <c r="CUO18" s="391"/>
      <c r="CUP18" s="391"/>
      <c r="CUQ18" s="391"/>
      <c r="CUR18" s="391"/>
      <c r="CUS18" s="391"/>
      <c r="CUT18" s="391"/>
      <c r="CUU18" s="391"/>
      <c r="CUV18" s="391"/>
      <c r="CUW18" s="391"/>
      <c r="CUX18" s="391"/>
      <c r="CUY18" s="391"/>
      <c r="CUZ18" s="391"/>
      <c r="CVA18" s="391"/>
      <c r="CVB18" s="391"/>
      <c r="CVC18" s="391"/>
      <c r="CVD18" s="391"/>
      <c r="CVE18" s="391"/>
      <c r="CVF18" s="391"/>
      <c r="CVG18" s="391"/>
      <c r="CVH18" s="391"/>
      <c r="CVI18" s="391"/>
      <c r="CVJ18" s="391"/>
      <c r="CVK18" s="391"/>
      <c r="CVL18" s="391"/>
      <c r="CVM18" s="391"/>
      <c r="CVN18" s="391"/>
      <c r="CVO18" s="391"/>
      <c r="CVP18" s="391"/>
      <c r="CVQ18" s="391"/>
      <c r="CVR18" s="391"/>
      <c r="CVS18" s="391"/>
      <c r="CVT18" s="391"/>
      <c r="CVU18" s="391"/>
      <c r="CVV18" s="391"/>
      <c r="CVW18" s="391"/>
      <c r="CVX18" s="391"/>
      <c r="CVY18" s="391"/>
      <c r="CVZ18" s="391"/>
      <c r="CWA18" s="391"/>
      <c r="CWB18" s="391"/>
      <c r="CWC18" s="391"/>
      <c r="CWD18" s="391"/>
      <c r="CWE18" s="391"/>
      <c r="CWF18" s="391"/>
      <c r="CWG18" s="391"/>
      <c r="CWH18" s="391"/>
      <c r="CWI18" s="391"/>
      <c r="CWJ18" s="391"/>
      <c r="CWK18" s="391"/>
      <c r="CWL18" s="391"/>
      <c r="CWM18" s="391"/>
      <c r="CWN18" s="391"/>
      <c r="CWO18" s="391"/>
      <c r="CWP18" s="391"/>
      <c r="CWQ18" s="391"/>
      <c r="CWR18" s="391"/>
      <c r="CWS18" s="391"/>
      <c r="CWT18" s="391"/>
      <c r="CWU18" s="391"/>
      <c r="CWV18" s="391"/>
      <c r="CWW18" s="391"/>
      <c r="CWX18" s="391"/>
      <c r="CWY18" s="391"/>
      <c r="CWZ18" s="391"/>
      <c r="CXA18" s="391"/>
      <c r="CXB18" s="391"/>
      <c r="CXC18" s="391"/>
      <c r="CXD18" s="391"/>
      <c r="CXE18" s="391"/>
      <c r="CXF18" s="391"/>
      <c r="CXG18" s="391"/>
      <c r="CXH18" s="391"/>
      <c r="CXI18" s="391"/>
      <c r="CXJ18" s="391"/>
      <c r="CXK18" s="391"/>
      <c r="CXL18" s="391"/>
      <c r="CXM18" s="391"/>
      <c r="CXN18" s="391"/>
      <c r="CXO18" s="391"/>
      <c r="CXP18" s="391"/>
      <c r="CXQ18" s="391"/>
      <c r="CXR18" s="391"/>
      <c r="CXS18" s="391"/>
      <c r="CXT18" s="391"/>
      <c r="CXU18" s="391"/>
      <c r="CXV18" s="391"/>
      <c r="CXW18" s="391"/>
      <c r="CXX18" s="391"/>
      <c r="CXY18" s="391"/>
      <c r="CXZ18" s="391"/>
      <c r="CYA18" s="391"/>
      <c r="CYB18" s="391"/>
      <c r="CYC18" s="391"/>
      <c r="CYD18" s="391"/>
      <c r="CYE18" s="391"/>
      <c r="CYF18" s="391"/>
      <c r="CYG18" s="391"/>
      <c r="CYH18" s="391"/>
      <c r="CYI18" s="391"/>
      <c r="CYJ18" s="391"/>
      <c r="CYK18" s="391"/>
      <c r="CYL18" s="391"/>
      <c r="CYM18" s="391"/>
      <c r="CYN18" s="391"/>
      <c r="CYO18" s="391"/>
      <c r="CYP18" s="391"/>
      <c r="CYQ18" s="391"/>
      <c r="CYR18" s="391"/>
      <c r="CYS18" s="391"/>
      <c r="CYT18" s="391"/>
      <c r="CYU18" s="391"/>
      <c r="CYV18" s="391"/>
      <c r="CYW18" s="391"/>
      <c r="CYX18" s="391"/>
      <c r="CYY18" s="391"/>
      <c r="CYZ18" s="391"/>
      <c r="CZA18" s="391"/>
      <c r="CZB18" s="391"/>
      <c r="CZC18" s="391"/>
      <c r="CZD18" s="391"/>
      <c r="CZE18" s="391"/>
      <c r="CZF18" s="391"/>
      <c r="CZG18" s="391"/>
      <c r="CZH18" s="391"/>
      <c r="CZI18" s="391"/>
      <c r="CZJ18" s="391"/>
      <c r="CZK18" s="391"/>
      <c r="CZL18" s="391"/>
      <c r="CZM18" s="391"/>
      <c r="CZN18" s="391"/>
      <c r="CZO18" s="391"/>
      <c r="CZP18" s="391"/>
      <c r="CZQ18" s="391"/>
      <c r="CZR18" s="391"/>
      <c r="CZS18" s="391"/>
      <c r="CZT18" s="391"/>
      <c r="CZU18" s="391"/>
      <c r="CZV18" s="391"/>
      <c r="CZW18" s="391"/>
      <c r="CZX18" s="391"/>
      <c r="CZY18" s="391"/>
      <c r="CZZ18" s="391"/>
      <c r="DAA18" s="391"/>
      <c r="DAB18" s="391"/>
      <c r="DAC18" s="391"/>
      <c r="DAD18" s="391"/>
      <c r="DAE18" s="391"/>
      <c r="DAF18" s="391"/>
      <c r="DAG18" s="391"/>
      <c r="DAH18" s="391"/>
      <c r="DAI18" s="391"/>
      <c r="DAJ18" s="391"/>
      <c r="DAK18" s="391"/>
      <c r="DAL18" s="391"/>
      <c r="DAM18" s="391"/>
      <c r="DAN18" s="391"/>
      <c r="DAO18" s="391"/>
      <c r="DAP18" s="391"/>
      <c r="DAQ18" s="391"/>
      <c r="DAR18" s="391"/>
      <c r="DAS18" s="391"/>
      <c r="DAT18" s="391"/>
      <c r="DAU18" s="391"/>
      <c r="DAV18" s="391"/>
      <c r="DAW18" s="391"/>
      <c r="DAX18" s="391"/>
      <c r="DAY18" s="391"/>
      <c r="DAZ18" s="391"/>
      <c r="DBA18" s="391"/>
      <c r="DBB18" s="391"/>
      <c r="DBC18" s="391"/>
      <c r="DBD18" s="391"/>
      <c r="DBE18" s="391"/>
      <c r="DBF18" s="391"/>
      <c r="DBG18" s="391"/>
      <c r="DBH18" s="391"/>
      <c r="DBI18" s="391"/>
      <c r="DBJ18" s="391"/>
      <c r="DBK18" s="391"/>
      <c r="DBL18" s="391"/>
      <c r="DBM18" s="391"/>
      <c r="DBN18" s="391"/>
      <c r="DBO18" s="391"/>
      <c r="DBP18" s="391"/>
      <c r="DBQ18" s="391"/>
      <c r="DBR18" s="391"/>
      <c r="DBS18" s="391"/>
      <c r="DBT18" s="391"/>
      <c r="DBU18" s="391"/>
      <c r="DBV18" s="391"/>
      <c r="DBW18" s="391"/>
      <c r="DBX18" s="391"/>
      <c r="DBY18" s="391"/>
      <c r="DBZ18" s="391"/>
      <c r="DCA18" s="391"/>
      <c r="DCB18" s="391"/>
      <c r="DCC18" s="391"/>
      <c r="DCD18" s="391"/>
      <c r="DCE18" s="391"/>
      <c r="DCF18" s="391"/>
      <c r="DCG18" s="391"/>
      <c r="DCH18" s="391"/>
      <c r="DCI18" s="391"/>
      <c r="DCJ18" s="391"/>
      <c r="DCK18" s="391"/>
      <c r="DCL18" s="391"/>
      <c r="DCM18" s="391"/>
      <c r="DCN18" s="391"/>
      <c r="DCO18" s="391"/>
      <c r="DCP18" s="391"/>
      <c r="DCQ18" s="391"/>
      <c r="DCR18" s="391"/>
      <c r="DCS18" s="391"/>
      <c r="DCT18" s="391"/>
      <c r="DCU18" s="391"/>
      <c r="DCV18" s="391"/>
      <c r="DCW18" s="391"/>
      <c r="DCX18" s="391"/>
      <c r="DCY18" s="391"/>
      <c r="DCZ18" s="391"/>
      <c r="DDA18" s="391"/>
      <c r="DDB18" s="391"/>
      <c r="DDC18" s="391"/>
      <c r="DDD18" s="391"/>
      <c r="DDE18" s="391"/>
      <c r="DDF18" s="391"/>
      <c r="DDG18" s="391"/>
      <c r="DDH18" s="391"/>
      <c r="DDI18" s="391"/>
      <c r="DDJ18" s="391"/>
      <c r="DDK18" s="391"/>
      <c r="DDL18" s="391"/>
      <c r="DDM18" s="391"/>
      <c r="DDN18" s="391"/>
      <c r="DDO18" s="391"/>
      <c r="DDP18" s="391"/>
      <c r="DDQ18" s="391"/>
      <c r="DDR18" s="391"/>
      <c r="DDS18" s="391"/>
      <c r="DDT18" s="391"/>
      <c r="DDU18" s="391"/>
      <c r="DDV18" s="391"/>
      <c r="DDW18" s="391"/>
      <c r="DDX18" s="391"/>
      <c r="DDY18" s="391"/>
      <c r="DDZ18" s="391"/>
      <c r="DEA18" s="391"/>
      <c r="DEB18" s="391"/>
      <c r="DEC18" s="391"/>
      <c r="DED18" s="391"/>
      <c r="DEE18" s="391"/>
      <c r="DEF18" s="391"/>
      <c r="DEG18" s="391"/>
      <c r="DEH18" s="391"/>
      <c r="DEI18" s="391"/>
      <c r="DEJ18" s="391"/>
      <c r="DEK18" s="391"/>
      <c r="DEL18" s="391"/>
      <c r="DEM18" s="391"/>
      <c r="DEN18" s="391"/>
      <c r="DEO18" s="391"/>
      <c r="DEP18" s="391"/>
      <c r="DEQ18" s="391"/>
      <c r="DER18" s="391"/>
      <c r="DES18" s="391"/>
      <c r="DET18" s="391"/>
      <c r="DEU18" s="391"/>
      <c r="DEV18" s="391"/>
      <c r="DEW18" s="391"/>
      <c r="DEX18" s="391"/>
      <c r="DEY18" s="391"/>
      <c r="DEZ18" s="391"/>
      <c r="DFA18" s="391"/>
      <c r="DFB18" s="391"/>
      <c r="DFC18" s="391"/>
      <c r="DFD18" s="391"/>
      <c r="DFE18" s="391"/>
      <c r="DFF18" s="391"/>
      <c r="DFG18" s="391"/>
      <c r="DFH18" s="391"/>
      <c r="DFI18" s="391"/>
      <c r="DFJ18" s="391"/>
      <c r="DFK18" s="391"/>
      <c r="DFL18" s="391"/>
      <c r="DFM18" s="391"/>
      <c r="DFN18" s="391"/>
      <c r="DFO18" s="391"/>
      <c r="DFP18" s="391"/>
      <c r="DFQ18" s="391"/>
      <c r="DFR18" s="391"/>
      <c r="DFS18" s="391"/>
      <c r="DFT18" s="391"/>
      <c r="DFU18" s="391"/>
      <c r="DFV18" s="391"/>
      <c r="DFW18" s="391"/>
      <c r="DFX18" s="391"/>
      <c r="DFY18" s="391"/>
      <c r="DFZ18" s="391"/>
      <c r="DGA18" s="391"/>
      <c r="DGB18" s="391"/>
      <c r="DGC18" s="391"/>
      <c r="DGD18" s="391"/>
      <c r="DGE18" s="391"/>
      <c r="DGF18" s="391"/>
      <c r="DGG18" s="391"/>
      <c r="DGH18" s="391"/>
      <c r="DGI18" s="391"/>
      <c r="DGJ18" s="391"/>
      <c r="DGK18" s="391"/>
      <c r="DGL18" s="391"/>
      <c r="DGM18" s="391"/>
      <c r="DGN18" s="391"/>
      <c r="DGO18" s="391"/>
      <c r="DGP18" s="391"/>
      <c r="DGQ18" s="391"/>
      <c r="DGR18" s="391"/>
      <c r="DGS18" s="391"/>
      <c r="DGT18" s="391"/>
      <c r="DGU18" s="391"/>
      <c r="DGV18" s="391"/>
      <c r="DGW18" s="391"/>
      <c r="DGX18" s="391"/>
      <c r="DGY18" s="391"/>
      <c r="DGZ18" s="391"/>
      <c r="DHA18" s="391"/>
      <c r="DHB18" s="391"/>
      <c r="DHC18" s="391"/>
      <c r="DHD18" s="391"/>
      <c r="DHE18" s="391"/>
      <c r="DHF18" s="391"/>
      <c r="DHG18" s="391"/>
      <c r="DHH18" s="391"/>
      <c r="DHI18" s="391"/>
      <c r="DHJ18" s="391"/>
      <c r="DHK18" s="391"/>
      <c r="DHL18" s="391"/>
      <c r="DHM18" s="391"/>
      <c r="DHN18" s="391"/>
      <c r="DHO18" s="391"/>
      <c r="DHP18" s="391"/>
      <c r="DHQ18" s="391"/>
      <c r="DHR18" s="391"/>
      <c r="DHS18" s="391"/>
      <c r="DHT18" s="391"/>
      <c r="DHU18" s="391"/>
      <c r="DHV18" s="391"/>
      <c r="DHW18" s="391"/>
      <c r="DHX18" s="391"/>
      <c r="DHY18" s="391"/>
      <c r="DHZ18" s="391"/>
      <c r="DIA18" s="391"/>
      <c r="DIB18" s="391"/>
      <c r="DIC18" s="391"/>
      <c r="DID18" s="391"/>
      <c r="DIE18" s="391"/>
      <c r="DIF18" s="391"/>
      <c r="DIG18" s="391"/>
      <c r="DIH18" s="391"/>
      <c r="DII18" s="391"/>
      <c r="DIJ18" s="391"/>
      <c r="DIK18" s="391"/>
      <c r="DIL18" s="391"/>
      <c r="DIM18" s="391"/>
      <c r="DIN18" s="391"/>
      <c r="DIO18" s="391"/>
      <c r="DIP18" s="391"/>
      <c r="DIQ18" s="391"/>
      <c r="DIR18" s="391"/>
      <c r="DIS18" s="391"/>
      <c r="DIT18" s="391"/>
      <c r="DIU18" s="391"/>
      <c r="DIV18" s="391"/>
      <c r="DIW18" s="391"/>
      <c r="DIX18" s="391"/>
      <c r="DIY18" s="391"/>
      <c r="DIZ18" s="391"/>
      <c r="DJA18" s="391"/>
      <c r="DJB18" s="391"/>
      <c r="DJC18" s="391"/>
      <c r="DJD18" s="391"/>
      <c r="DJE18" s="391"/>
      <c r="DJF18" s="391"/>
      <c r="DJG18" s="391"/>
      <c r="DJH18" s="391"/>
      <c r="DJI18" s="391"/>
      <c r="DJJ18" s="391"/>
      <c r="DJK18" s="391"/>
      <c r="DJL18" s="391"/>
      <c r="DJM18" s="391"/>
      <c r="DJN18" s="391"/>
      <c r="DJO18" s="391"/>
      <c r="DJP18" s="391"/>
      <c r="DJQ18" s="391"/>
      <c r="DJR18" s="391"/>
      <c r="DJS18" s="391"/>
      <c r="DJT18" s="391"/>
      <c r="DJU18" s="391"/>
      <c r="DJV18" s="391"/>
      <c r="DJW18" s="391"/>
      <c r="DJX18" s="391"/>
      <c r="DJY18" s="391"/>
      <c r="DJZ18" s="391"/>
      <c r="DKA18" s="391"/>
      <c r="DKB18" s="391"/>
      <c r="DKC18" s="391"/>
      <c r="DKD18" s="391"/>
      <c r="DKE18" s="391"/>
      <c r="DKF18" s="391"/>
      <c r="DKG18" s="391"/>
      <c r="DKH18" s="391"/>
      <c r="DKI18" s="391"/>
      <c r="DKJ18" s="391"/>
      <c r="DKK18" s="391"/>
      <c r="DKL18" s="391"/>
      <c r="DKM18" s="391"/>
      <c r="DKN18" s="391"/>
      <c r="DKO18" s="391"/>
      <c r="DKP18" s="391"/>
      <c r="DKQ18" s="391"/>
      <c r="DKR18" s="391"/>
      <c r="DKS18" s="391"/>
      <c r="DKT18" s="391"/>
      <c r="DKU18" s="391"/>
      <c r="DKV18" s="391"/>
      <c r="DKW18" s="391"/>
      <c r="DKX18" s="391"/>
      <c r="DKY18" s="391"/>
      <c r="DKZ18" s="391"/>
      <c r="DLA18" s="391"/>
      <c r="DLB18" s="391"/>
      <c r="DLC18" s="391"/>
      <c r="DLD18" s="391"/>
      <c r="DLE18" s="391"/>
      <c r="DLF18" s="391"/>
      <c r="DLG18" s="391"/>
      <c r="DLH18" s="391"/>
      <c r="DLI18" s="391"/>
      <c r="DLJ18" s="391"/>
      <c r="DLK18" s="391"/>
      <c r="DLL18" s="391"/>
      <c r="DLM18" s="391"/>
      <c r="DLN18" s="391"/>
      <c r="DLO18" s="391"/>
      <c r="DLP18" s="391"/>
      <c r="DLQ18" s="391"/>
      <c r="DLR18" s="391"/>
      <c r="DLS18" s="391"/>
      <c r="DLT18" s="391"/>
      <c r="DLU18" s="391"/>
      <c r="DLV18" s="391"/>
      <c r="DLW18" s="391"/>
      <c r="DLX18" s="391"/>
      <c r="DLY18" s="391"/>
      <c r="DLZ18" s="391"/>
      <c r="DMA18" s="391"/>
      <c r="DMB18" s="391"/>
      <c r="DMC18" s="391"/>
      <c r="DMD18" s="391"/>
      <c r="DME18" s="391"/>
      <c r="DMF18" s="391"/>
      <c r="DMG18" s="391"/>
      <c r="DMH18" s="391"/>
      <c r="DMI18" s="391"/>
      <c r="DMJ18" s="391"/>
      <c r="DMK18" s="391"/>
      <c r="DML18" s="391"/>
      <c r="DMM18" s="391"/>
      <c r="DMN18" s="391"/>
      <c r="DMO18" s="391"/>
      <c r="DMP18" s="391"/>
      <c r="DMQ18" s="391"/>
      <c r="DMR18" s="391"/>
      <c r="DMS18" s="391"/>
      <c r="DMT18" s="391"/>
      <c r="DMU18" s="391"/>
      <c r="DMV18" s="391"/>
      <c r="DMW18" s="391"/>
      <c r="DMX18" s="391"/>
      <c r="DMY18" s="391"/>
      <c r="DMZ18" s="391"/>
      <c r="DNA18" s="391"/>
      <c r="DNB18" s="391"/>
      <c r="DNC18" s="391"/>
      <c r="DND18" s="391"/>
      <c r="DNE18" s="391"/>
      <c r="DNF18" s="391"/>
      <c r="DNG18" s="391"/>
      <c r="DNH18" s="391"/>
      <c r="DNI18" s="391"/>
      <c r="DNJ18" s="391"/>
      <c r="DNK18" s="391"/>
      <c r="DNL18" s="391"/>
      <c r="DNM18" s="391"/>
      <c r="DNN18" s="391"/>
      <c r="DNO18" s="391"/>
      <c r="DNP18" s="391"/>
      <c r="DNQ18" s="391"/>
      <c r="DNR18" s="391"/>
      <c r="DNS18" s="391"/>
      <c r="DNT18" s="391"/>
      <c r="DNU18" s="391"/>
      <c r="DNV18" s="391"/>
      <c r="DNW18" s="391"/>
      <c r="DNX18" s="391"/>
      <c r="DNY18" s="391"/>
      <c r="DNZ18" s="391"/>
      <c r="DOA18" s="391"/>
      <c r="DOB18" s="391"/>
      <c r="DOC18" s="391"/>
      <c r="DOD18" s="391"/>
      <c r="DOE18" s="391"/>
      <c r="DOF18" s="391"/>
      <c r="DOG18" s="391"/>
      <c r="DOH18" s="391"/>
      <c r="DOI18" s="391"/>
      <c r="DOJ18" s="391"/>
      <c r="DOK18" s="391"/>
      <c r="DOL18" s="391"/>
      <c r="DOM18" s="391"/>
      <c r="DON18" s="391"/>
      <c r="DOO18" s="391"/>
      <c r="DOP18" s="391"/>
      <c r="DOQ18" s="391"/>
      <c r="DOR18" s="391"/>
      <c r="DOS18" s="391"/>
      <c r="DOT18" s="391"/>
      <c r="DOU18" s="391"/>
      <c r="DOV18" s="391"/>
      <c r="DOW18" s="391"/>
      <c r="DOX18" s="391"/>
      <c r="DOY18" s="391"/>
      <c r="DOZ18" s="391"/>
      <c r="DPA18" s="391"/>
      <c r="DPB18" s="391"/>
      <c r="DPC18" s="391"/>
      <c r="DPD18" s="391"/>
      <c r="DPE18" s="391"/>
      <c r="DPF18" s="391"/>
      <c r="DPG18" s="391"/>
      <c r="DPH18" s="391"/>
      <c r="DPI18" s="391"/>
      <c r="DPJ18" s="391"/>
      <c r="DPK18" s="391"/>
      <c r="DPL18" s="391"/>
      <c r="DPM18" s="391"/>
      <c r="DPN18" s="391"/>
      <c r="DPO18" s="391"/>
      <c r="DPP18" s="391"/>
      <c r="DPQ18" s="391"/>
      <c r="DPR18" s="391"/>
      <c r="DPS18" s="391"/>
      <c r="DPT18" s="391"/>
      <c r="DPU18" s="391"/>
      <c r="DPV18" s="391"/>
      <c r="DPW18" s="391"/>
      <c r="DPX18" s="391"/>
      <c r="DPY18" s="391"/>
      <c r="DPZ18" s="391"/>
      <c r="DQA18" s="391"/>
      <c r="DQB18" s="391"/>
      <c r="DQC18" s="391"/>
      <c r="DQD18" s="391"/>
      <c r="DQE18" s="391"/>
      <c r="DQF18" s="391"/>
      <c r="DQG18" s="391"/>
      <c r="DQH18" s="391"/>
      <c r="DQI18" s="391"/>
      <c r="DQJ18" s="391"/>
      <c r="DQK18" s="391"/>
      <c r="DQL18" s="391"/>
      <c r="DQM18" s="391"/>
      <c r="DQN18" s="391"/>
      <c r="DQO18" s="391"/>
      <c r="DQP18" s="391"/>
      <c r="DQQ18" s="391"/>
      <c r="DQR18" s="391"/>
      <c r="DQS18" s="391"/>
      <c r="DQT18" s="391"/>
      <c r="DQU18" s="391"/>
      <c r="DQV18" s="391"/>
      <c r="DQW18" s="391"/>
      <c r="DQX18" s="391"/>
      <c r="DQY18" s="391"/>
      <c r="DQZ18" s="391"/>
      <c r="DRA18" s="391"/>
      <c r="DRB18" s="391"/>
      <c r="DRC18" s="391"/>
      <c r="DRD18" s="391"/>
      <c r="DRE18" s="391"/>
      <c r="DRF18" s="391"/>
      <c r="DRG18" s="391"/>
      <c r="DRH18" s="391"/>
      <c r="DRI18" s="391"/>
      <c r="DRJ18" s="391"/>
      <c r="DRK18" s="391"/>
      <c r="DRL18" s="391"/>
      <c r="DRM18" s="391"/>
      <c r="DRN18" s="391"/>
      <c r="DRO18" s="391"/>
      <c r="DRP18" s="391"/>
      <c r="DRQ18" s="391"/>
      <c r="DRR18" s="391"/>
      <c r="DRS18" s="391"/>
      <c r="DRT18" s="391"/>
      <c r="DRU18" s="391"/>
      <c r="DRV18" s="391"/>
      <c r="DRW18" s="391"/>
      <c r="DRX18" s="391"/>
      <c r="DRY18" s="391"/>
      <c r="DRZ18" s="391"/>
      <c r="DSA18" s="391"/>
      <c r="DSB18" s="391"/>
      <c r="DSC18" s="391"/>
      <c r="DSD18" s="391"/>
      <c r="DSE18" s="391"/>
      <c r="DSF18" s="391"/>
      <c r="DSG18" s="391"/>
      <c r="DSH18" s="391"/>
      <c r="DSI18" s="391"/>
      <c r="DSJ18" s="391"/>
      <c r="DSK18" s="391"/>
      <c r="DSL18" s="391"/>
      <c r="DSM18" s="391"/>
      <c r="DSN18" s="391"/>
      <c r="DSO18" s="391"/>
      <c r="DSP18" s="391"/>
      <c r="DSQ18" s="391"/>
      <c r="DSR18" s="391"/>
      <c r="DSS18" s="391"/>
      <c r="DST18" s="391"/>
      <c r="DSU18" s="391"/>
      <c r="DSV18" s="391"/>
      <c r="DSW18" s="391"/>
      <c r="DSX18" s="391"/>
      <c r="DSY18" s="391"/>
      <c r="DSZ18" s="391"/>
      <c r="DTA18" s="391"/>
      <c r="DTB18" s="391"/>
      <c r="DTC18" s="391"/>
      <c r="DTD18" s="391"/>
      <c r="DTE18" s="391"/>
      <c r="DTF18" s="391"/>
      <c r="DTG18" s="391"/>
      <c r="DTH18" s="391"/>
      <c r="DTI18" s="391"/>
      <c r="DTJ18" s="391"/>
      <c r="DTK18" s="391"/>
      <c r="DTL18" s="391"/>
      <c r="DTM18" s="391"/>
      <c r="DTN18" s="391"/>
      <c r="DTO18" s="391"/>
      <c r="DTP18" s="391"/>
      <c r="DTQ18" s="391"/>
      <c r="DTR18" s="391"/>
      <c r="DTS18" s="391"/>
      <c r="DTT18" s="391"/>
      <c r="DTU18" s="391"/>
      <c r="DTV18" s="391"/>
      <c r="DTW18" s="391"/>
      <c r="DTX18" s="391"/>
      <c r="DTY18" s="391"/>
      <c r="DTZ18" s="391"/>
      <c r="DUA18" s="391"/>
      <c r="DUB18" s="391"/>
      <c r="DUC18" s="391"/>
      <c r="DUD18" s="391"/>
      <c r="DUE18" s="391"/>
      <c r="DUF18" s="391"/>
      <c r="DUG18" s="391"/>
      <c r="DUH18" s="391"/>
      <c r="DUI18" s="391"/>
      <c r="DUJ18" s="391"/>
      <c r="DUK18" s="391"/>
      <c r="DUL18" s="391"/>
      <c r="DUM18" s="391"/>
      <c r="DUN18" s="391"/>
      <c r="DUO18" s="391"/>
      <c r="DUP18" s="391"/>
      <c r="DUQ18" s="391"/>
      <c r="DUR18" s="391"/>
      <c r="DUS18" s="391"/>
      <c r="DUT18" s="391"/>
      <c r="DUU18" s="391"/>
      <c r="DUV18" s="391"/>
      <c r="DUW18" s="391"/>
      <c r="DUX18" s="391"/>
      <c r="DUY18" s="391"/>
      <c r="DUZ18" s="391"/>
      <c r="DVA18" s="391"/>
      <c r="DVB18" s="391"/>
      <c r="DVC18" s="391"/>
      <c r="DVD18" s="391"/>
      <c r="DVE18" s="391"/>
      <c r="DVF18" s="391"/>
      <c r="DVG18" s="391"/>
      <c r="DVH18" s="391"/>
      <c r="DVI18" s="391"/>
      <c r="DVJ18" s="391"/>
      <c r="DVK18" s="391"/>
      <c r="DVL18" s="391"/>
      <c r="DVM18" s="391"/>
      <c r="DVN18" s="391"/>
      <c r="DVO18" s="391"/>
      <c r="DVP18" s="391"/>
      <c r="DVQ18" s="391"/>
      <c r="DVR18" s="391"/>
      <c r="DVS18" s="391"/>
      <c r="DVT18" s="391"/>
      <c r="DVU18" s="391"/>
      <c r="DVV18" s="391"/>
      <c r="DVW18" s="391"/>
      <c r="DVX18" s="391"/>
      <c r="DVY18" s="391"/>
      <c r="DVZ18" s="391"/>
      <c r="DWA18" s="391"/>
      <c r="DWB18" s="391"/>
      <c r="DWC18" s="391"/>
      <c r="DWD18" s="391"/>
      <c r="DWE18" s="391"/>
      <c r="DWF18" s="391"/>
      <c r="DWG18" s="391"/>
      <c r="DWH18" s="391"/>
      <c r="DWI18" s="391"/>
      <c r="DWJ18" s="391"/>
      <c r="DWK18" s="391"/>
      <c r="DWL18" s="391"/>
      <c r="DWM18" s="391"/>
      <c r="DWN18" s="391"/>
      <c r="DWO18" s="391"/>
      <c r="DWP18" s="391"/>
      <c r="DWQ18" s="391"/>
      <c r="DWR18" s="391"/>
      <c r="DWS18" s="391"/>
      <c r="DWT18" s="391"/>
      <c r="DWU18" s="391"/>
      <c r="DWV18" s="391"/>
      <c r="DWW18" s="391"/>
      <c r="DWX18" s="391"/>
      <c r="DWY18" s="391"/>
      <c r="DWZ18" s="391"/>
      <c r="DXA18" s="391"/>
      <c r="DXB18" s="391"/>
      <c r="DXC18" s="391"/>
      <c r="DXD18" s="391"/>
      <c r="DXE18" s="391"/>
      <c r="DXF18" s="391"/>
      <c r="DXG18" s="391"/>
      <c r="DXH18" s="391"/>
      <c r="DXI18" s="391"/>
      <c r="DXJ18" s="391"/>
      <c r="DXK18" s="391"/>
      <c r="DXL18" s="391"/>
      <c r="DXM18" s="391"/>
      <c r="DXN18" s="391"/>
      <c r="DXO18" s="391"/>
      <c r="DXP18" s="391"/>
      <c r="DXQ18" s="391"/>
      <c r="DXR18" s="391"/>
      <c r="DXS18" s="391"/>
      <c r="DXT18" s="391"/>
      <c r="DXU18" s="391"/>
      <c r="DXV18" s="391"/>
      <c r="DXW18" s="391"/>
      <c r="DXX18" s="391"/>
      <c r="DXY18" s="391"/>
      <c r="DXZ18" s="391"/>
      <c r="DYA18" s="391"/>
      <c r="DYB18" s="391"/>
      <c r="DYC18" s="391"/>
      <c r="DYD18" s="391"/>
      <c r="DYE18" s="391"/>
      <c r="DYF18" s="391"/>
      <c r="DYG18" s="391"/>
      <c r="DYH18" s="391"/>
      <c r="DYI18" s="391"/>
      <c r="DYJ18" s="391"/>
      <c r="DYK18" s="391"/>
      <c r="DYL18" s="391"/>
      <c r="DYM18" s="391"/>
      <c r="DYN18" s="391"/>
      <c r="DYO18" s="391"/>
      <c r="DYP18" s="391"/>
      <c r="DYQ18" s="391"/>
      <c r="DYR18" s="391"/>
      <c r="DYS18" s="391"/>
      <c r="DYT18" s="391"/>
      <c r="DYU18" s="391"/>
      <c r="DYV18" s="391"/>
      <c r="DYW18" s="391"/>
      <c r="DYX18" s="391"/>
      <c r="DYY18" s="391"/>
      <c r="DYZ18" s="391"/>
      <c r="DZA18" s="391"/>
      <c r="DZB18" s="391"/>
      <c r="DZC18" s="391"/>
      <c r="DZD18" s="391"/>
      <c r="DZE18" s="391"/>
      <c r="DZF18" s="391"/>
      <c r="DZG18" s="391"/>
      <c r="DZH18" s="391"/>
      <c r="DZI18" s="391"/>
      <c r="DZJ18" s="391"/>
      <c r="DZK18" s="391"/>
      <c r="DZL18" s="391"/>
      <c r="DZM18" s="391"/>
      <c r="DZN18" s="391"/>
      <c r="DZO18" s="391"/>
      <c r="DZP18" s="391"/>
      <c r="DZQ18" s="391"/>
      <c r="DZR18" s="391"/>
      <c r="DZS18" s="391"/>
      <c r="DZT18" s="391"/>
      <c r="DZU18" s="391"/>
      <c r="DZV18" s="391"/>
      <c r="DZW18" s="391"/>
      <c r="DZX18" s="391"/>
      <c r="DZY18" s="391"/>
      <c r="DZZ18" s="391"/>
      <c r="EAA18" s="391"/>
      <c r="EAB18" s="391"/>
      <c r="EAC18" s="391"/>
      <c r="EAD18" s="391"/>
      <c r="EAE18" s="391"/>
      <c r="EAF18" s="391"/>
      <c r="EAG18" s="391"/>
      <c r="EAH18" s="391"/>
      <c r="EAI18" s="391"/>
      <c r="EAJ18" s="391"/>
      <c r="EAK18" s="391"/>
      <c r="EAL18" s="391"/>
      <c r="EAM18" s="391"/>
      <c r="EAN18" s="391"/>
      <c r="EAO18" s="391"/>
      <c r="EAP18" s="391"/>
      <c r="EAQ18" s="391"/>
      <c r="EAR18" s="391"/>
      <c r="EAS18" s="391"/>
      <c r="EAT18" s="391"/>
      <c r="EAU18" s="391"/>
      <c r="EAV18" s="391"/>
      <c r="EAW18" s="391"/>
      <c r="EAX18" s="391"/>
      <c r="EAY18" s="391"/>
      <c r="EAZ18" s="391"/>
      <c r="EBA18" s="391"/>
      <c r="EBB18" s="391"/>
      <c r="EBC18" s="391"/>
      <c r="EBD18" s="391"/>
      <c r="EBE18" s="391"/>
      <c r="EBF18" s="391"/>
      <c r="EBG18" s="391"/>
      <c r="EBH18" s="391"/>
      <c r="EBI18" s="391"/>
      <c r="EBJ18" s="391"/>
      <c r="EBK18" s="391"/>
      <c r="EBL18" s="391"/>
      <c r="EBM18" s="391"/>
      <c r="EBN18" s="391"/>
      <c r="EBO18" s="391"/>
      <c r="EBP18" s="391"/>
      <c r="EBQ18" s="391"/>
      <c r="EBR18" s="391"/>
      <c r="EBS18" s="391"/>
      <c r="EBT18" s="391"/>
      <c r="EBU18" s="391"/>
      <c r="EBV18" s="391"/>
      <c r="EBW18" s="391"/>
      <c r="EBX18" s="391"/>
      <c r="EBY18" s="391"/>
      <c r="EBZ18" s="391"/>
      <c r="ECA18" s="391"/>
      <c r="ECB18" s="391"/>
      <c r="ECC18" s="391"/>
      <c r="ECD18" s="391"/>
      <c r="ECE18" s="391"/>
      <c r="ECF18" s="391"/>
      <c r="ECG18" s="391"/>
      <c r="ECH18" s="391"/>
      <c r="ECI18" s="391"/>
      <c r="ECJ18" s="391"/>
      <c r="ECK18" s="391"/>
      <c r="ECL18" s="391"/>
      <c r="ECM18" s="391"/>
      <c r="ECN18" s="391"/>
      <c r="ECO18" s="391"/>
      <c r="ECP18" s="391"/>
      <c r="ECQ18" s="391"/>
      <c r="ECR18" s="391"/>
      <c r="ECS18" s="391"/>
      <c r="ECT18" s="391"/>
      <c r="ECU18" s="391"/>
      <c r="ECV18" s="391"/>
      <c r="ECW18" s="391"/>
      <c r="ECX18" s="391"/>
      <c r="ECY18" s="391"/>
      <c r="ECZ18" s="391"/>
      <c r="EDA18" s="391"/>
      <c r="EDB18" s="391"/>
      <c r="EDC18" s="391"/>
      <c r="EDD18" s="391"/>
      <c r="EDE18" s="391"/>
      <c r="EDF18" s="391"/>
      <c r="EDG18" s="391"/>
      <c r="EDH18" s="391"/>
      <c r="EDI18" s="391"/>
      <c r="EDJ18" s="391"/>
      <c r="EDK18" s="391"/>
      <c r="EDL18" s="391"/>
      <c r="EDM18" s="391"/>
      <c r="EDN18" s="391"/>
      <c r="EDO18" s="391"/>
      <c r="EDP18" s="391"/>
      <c r="EDQ18" s="391"/>
      <c r="EDR18" s="391"/>
      <c r="EDS18" s="391"/>
      <c r="EDT18" s="391"/>
      <c r="EDU18" s="391"/>
      <c r="EDV18" s="391"/>
      <c r="EDW18" s="391"/>
      <c r="EDX18" s="391"/>
      <c r="EDY18" s="391"/>
      <c r="EDZ18" s="391"/>
      <c r="EEA18" s="391"/>
      <c r="EEB18" s="391"/>
      <c r="EEC18" s="391"/>
      <c r="EED18" s="391"/>
      <c r="EEE18" s="391"/>
      <c r="EEF18" s="391"/>
      <c r="EEG18" s="391"/>
      <c r="EEH18" s="391"/>
      <c r="EEI18" s="391"/>
      <c r="EEJ18" s="391"/>
      <c r="EEK18" s="391"/>
      <c r="EEL18" s="391"/>
      <c r="EEM18" s="391"/>
      <c r="EEN18" s="391"/>
      <c r="EEO18" s="391"/>
      <c r="EEP18" s="391"/>
      <c r="EEQ18" s="391"/>
      <c r="EER18" s="391"/>
      <c r="EES18" s="391"/>
      <c r="EET18" s="391"/>
      <c r="EEU18" s="391"/>
      <c r="EEV18" s="391"/>
      <c r="EEW18" s="391"/>
      <c r="EEX18" s="391"/>
      <c r="EEY18" s="391"/>
      <c r="EEZ18" s="391"/>
      <c r="EFA18" s="391"/>
      <c r="EFB18" s="391"/>
      <c r="EFC18" s="391"/>
      <c r="EFD18" s="391"/>
      <c r="EFE18" s="391"/>
      <c r="EFF18" s="391"/>
      <c r="EFG18" s="391"/>
      <c r="EFH18" s="391"/>
      <c r="EFI18" s="391"/>
      <c r="EFJ18" s="391"/>
      <c r="EFK18" s="391"/>
      <c r="EFL18" s="391"/>
      <c r="EFM18" s="391"/>
      <c r="EFN18" s="391"/>
      <c r="EFO18" s="391"/>
      <c r="EFP18" s="391"/>
      <c r="EFQ18" s="391"/>
      <c r="EFR18" s="391"/>
      <c r="EFS18" s="391"/>
      <c r="EFT18" s="391"/>
      <c r="EFU18" s="391"/>
      <c r="EFV18" s="391"/>
      <c r="EFW18" s="391"/>
      <c r="EFX18" s="391"/>
      <c r="EFY18" s="391"/>
      <c r="EFZ18" s="391"/>
      <c r="EGA18" s="391"/>
      <c r="EGB18" s="391"/>
      <c r="EGC18" s="391"/>
      <c r="EGD18" s="391"/>
      <c r="EGE18" s="391"/>
      <c r="EGF18" s="391"/>
      <c r="EGG18" s="391"/>
      <c r="EGH18" s="391"/>
      <c r="EGI18" s="391"/>
      <c r="EGJ18" s="391"/>
      <c r="EGK18" s="391"/>
      <c r="EGL18" s="391"/>
      <c r="EGM18" s="391"/>
      <c r="EGN18" s="391"/>
      <c r="EGO18" s="391"/>
      <c r="EGP18" s="391"/>
      <c r="EGQ18" s="391"/>
      <c r="EGR18" s="391"/>
      <c r="EGS18" s="391"/>
      <c r="EGT18" s="391"/>
      <c r="EGU18" s="391"/>
      <c r="EGV18" s="391"/>
      <c r="EGW18" s="391"/>
      <c r="EGX18" s="391"/>
      <c r="EGY18" s="391"/>
      <c r="EGZ18" s="391"/>
      <c r="EHA18" s="391"/>
      <c r="EHB18" s="391"/>
      <c r="EHC18" s="391"/>
      <c r="EHD18" s="391"/>
      <c r="EHE18" s="391"/>
      <c r="EHF18" s="391"/>
      <c r="EHG18" s="391"/>
      <c r="EHH18" s="391"/>
      <c r="EHI18" s="391"/>
      <c r="EHJ18" s="391"/>
      <c r="EHK18" s="391"/>
      <c r="EHL18" s="391"/>
      <c r="EHM18" s="391"/>
      <c r="EHN18" s="391"/>
      <c r="EHO18" s="391"/>
      <c r="EHP18" s="391"/>
      <c r="EHQ18" s="391"/>
      <c r="EHR18" s="391"/>
      <c r="EHS18" s="391"/>
      <c r="EHT18" s="391"/>
      <c r="EHU18" s="391"/>
      <c r="EHV18" s="391"/>
      <c r="EHW18" s="391"/>
      <c r="EHX18" s="391"/>
      <c r="EHY18" s="391"/>
      <c r="EHZ18" s="391"/>
      <c r="EIA18" s="391"/>
      <c r="EIB18" s="391"/>
      <c r="EIC18" s="391"/>
      <c r="EID18" s="391"/>
      <c r="EIE18" s="391"/>
      <c r="EIF18" s="391"/>
      <c r="EIG18" s="391"/>
      <c r="EIH18" s="391"/>
      <c r="EII18" s="391"/>
      <c r="EIJ18" s="391"/>
      <c r="EIK18" s="391"/>
      <c r="EIL18" s="391"/>
      <c r="EIM18" s="391"/>
      <c r="EIN18" s="391"/>
      <c r="EIO18" s="391"/>
      <c r="EIP18" s="391"/>
      <c r="EIQ18" s="391"/>
      <c r="EIR18" s="391"/>
      <c r="EIS18" s="391"/>
      <c r="EIT18" s="391"/>
      <c r="EIU18" s="391"/>
      <c r="EIV18" s="391"/>
      <c r="EIW18" s="391"/>
      <c r="EIX18" s="391"/>
      <c r="EIY18" s="391"/>
      <c r="EIZ18" s="391"/>
      <c r="EJA18" s="391"/>
      <c r="EJB18" s="391"/>
      <c r="EJC18" s="391"/>
      <c r="EJD18" s="391"/>
      <c r="EJE18" s="391"/>
      <c r="EJF18" s="391"/>
      <c r="EJG18" s="391"/>
      <c r="EJH18" s="391"/>
      <c r="EJI18" s="391"/>
      <c r="EJJ18" s="391"/>
      <c r="EJK18" s="391"/>
      <c r="EJL18" s="391"/>
      <c r="EJM18" s="391"/>
      <c r="EJN18" s="391"/>
      <c r="EJO18" s="391"/>
      <c r="EJP18" s="391"/>
      <c r="EJQ18" s="391"/>
      <c r="EJR18" s="391"/>
      <c r="EJS18" s="391"/>
      <c r="EJT18" s="391"/>
      <c r="EJU18" s="391"/>
      <c r="EJV18" s="391"/>
      <c r="EJW18" s="391"/>
      <c r="EJX18" s="391"/>
      <c r="EJY18" s="391"/>
      <c r="EJZ18" s="391"/>
      <c r="EKA18" s="391"/>
      <c r="EKB18" s="391"/>
      <c r="EKC18" s="391"/>
      <c r="EKD18" s="391"/>
      <c r="EKE18" s="391"/>
      <c r="EKF18" s="391"/>
      <c r="EKG18" s="391"/>
      <c r="EKH18" s="391"/>
      <c r="EKI18" s="391"/>
      <c r="EKJ18" s="391"/>
      <c r="EKK18" s="391"/>
      <c r="EKL18" s="391"/>
      <c r="EKM18" s="391"/>
      <c r="EKN18" s="391"/>
      <c r="EKO18" s="391"/>
      <c r="EKP18" s="391"/>
      <c r="EKQ18" s="391"/>
      <c r="EKR18" s="391"/>
      <c r="EKS18" s="391"/>
      <c r="EKT18" s="391"/>
      <c r="EKU18" s="391"/>
      <c r="EKV18" s="391"/>
      <c r="EKW18" s="391"/>
      <c r="EKX18" s="391"/>
      <c r="EKY18" s="391"/>
      <c r="EKZ18" s="391"/>
      <c r="ELA18" s="391"/>
      <c r="ELB18" s="391"/>
      <c r="ELC18" s="391"/>
      <c r="ELD18" s="391"/>
      <c r="ELE18" s="391"/>
      <c r="ELF18" s="391"/>
      <c r="ELG18" s="391"/>
      <c r="ELH18" s="391"/>
      <c r="ELI18" s="391"/>
      <c r="ELJ18" s="391"/>
      <c r="ELK18" s="391"/>
      <c r="ELL18" s="391"/>
      <c r="ELM18" s="391"/>
      <c r="ELN18" s="391"/>
      <c r="ELO18" s="391"/>
      <c r="ELP18" s="391"/>
      <c r="ELQ18" s="391"/>
      <c r="ELR18" s="391"/>
      <c r="ELS18" s="391"/>
      <c r="ELT18" s="391"/>
      <c r="ELU18" s="391"/>
      <c r="ELV18" s="391"/>
      <c r="ELW18" s="391"/>
      <c r="ELX18" s="391"/>
      <c r="ELY18" s="391"/>
      <c r="ELZ18" s="391"/>
      <c r="EMA18" s="391"/>
      <c r="EMB18" s="391"/>
      <c r="EMC18" s="391"/>
      <c r="EMD18" s="391"/>
      <c r="EME18" s="391"/>
      <c r="EMF18" s="391"/>
      <c r="EMG18" s="391"/>
      <c r="EMH18" s="391"/>
      <c r="EMI18" s="391"/>
      <c r="EMJ18" s="391"/>
      <c r="EMK18" s="391"/>
      <c r="EML18" s="391"/>
      <c r="EMM18" s="391"/>
      <c r="EMN18" s="391"/>
      <c r="EMO18" s="391"/>
      <c r="EMP18" s="391"/>
      <c r="EMQ18" s="391"/>
      <c r="EMR18" s="391"/>
      <c r="EMS18" s="391"/>
      <c r="EMT18" s="391"/>
      <c r="EMU18" s="391"/>
      <c r="EMV18" s="391"/>
      <c r="EMW18" s="391"/>
      <c r="EMX18" s="391"/>
      <c r="EMY18" s="391"/>
      <c r="EMZ18" s="391"/>
      <c r="ENA18" s="391"/>
      <c r="ENB18" s="391"/>
      <c r="ENC18" s="391"/>
      <c r="END18" s="391"/>
      <c r="ENE18" s="391"/>
      <c r="ENF18" s="391"/>
      <c r="ENG18" s="391"/>
      <c r="ENH18" s="391"/>
      <c r="ENI18" s="391"/>
      <c r="ENJ18" s="391"/>
      <c r="ENK18" s="391"/>
      <c r="ENL18" s="391"/>
      <c r="ENM18" s="391"/>
      <c r="ENN18" s="391"/>
      <c r="ENO18" s="391"/>
      <c r="ENP18" s="391"/>
      <c r="ENQ18" s="391"/>
      <c r="ENR18" s="391"/>
      <c r="ENS18" s="391"/>
      <c r="ENT18" s="391"/>
      <c r="ENU18" s="391"/>
      <c r="ENV18" s="391"/>
      <c r="ENW18" s="391"/>
      <c r="ENX18" s="391"/>
      <c r="ENY18" s="391"/>
      <c r="ENZ18" s="391"/>
      <c r="EOA18" s="391"/>
      <c r="EOB18" s="391"/>
      <c r="EOC18" s="391"/>
      <c r="EOD18" s="391"/>
      <c r="EOE18" s="391"/>
      <c r="EOF18" s="391"/>
      <c r="EOG18" s="391"/>
      <c r="EOH18" s="391"/>
      <c r="EOI18" s="391"/>
      <c r="EOJ18" s="391"/>
      <c r="EOK18" s="391"/>
      <c r="EOL18" s="391"/>
      <c r="EOM18" s="391"/>
      <c r="EON18" s="391"/>
      <c r="EOO18" s="391"/>
      <c r="EOP18" s="391"/>
      <c r="EOQ18" s="391"/>
      <c r="EOR18" s="391"/>
      <c r="EOS18" s="391"/>
      <c r="EOT18" s="391"/>
      <c r="EOU18" s="391"/>
      <c r="EOV18" s="391"/>
      <c r="EOW18" s="391"/>
      <c r="EOX18" s="391"/>
      <c r="EOY18" s="391"/>
      <c r="EOZ18" s="391"/>
      <c r="EPA18" s="391"/>
      <c r="EPB18" s="391"/>
      <c r="EPC18" s="391"/>
      <c r="EPD18" s="391"/>
      <c r="EPE18" s="391"/>
      <c r="EPF18" s="391"/>
      <c r="EPG18" s="391"/>
      <c r="EPH18" s="391"/>
      <c r="EPI18" s="391"/>
      <c r="EPJ18" s="391"/>
      <c r="EPK18" s="391"/>
      <c r="EPL18" s="391"/>
      <c r="EPM18" s="391"/>
      <c r="EPN18" s="391"/>
      <c r="EPO18" s="391"/>
      <c r="EPP18" s="391"/>
      <c r="EPQ18" s="391"/>
      <c r="EPR18" s="391"/>
      <c r="EPS18" s="391"/>
      <c r="EPT18" s="391"/>
      <c r="EPU18" s="391"/>
      <c r="EPV18" s="391"/>
      <c r="EPW18" s="391"/>
      <c r="EPX18" s="391"/>
      <c r="EPY18" s="391"/>
      <c r="EPZ18" s="391"/>
      <c r="EQA18" s="391"/>
      <c r="EQB18" s="391"/>
      <c r="EQC18" s="391"/>
      <c r="EQD18" s="391"/>
      <c r="EQE18" s="391"/>
      <c r="EQF18" s="391"/>
      <c r="EQG18" s="391"/>
      <c r="EQH18" s="391"/>
      <c r="EQI18" s="391"/>
      <c r="EQJ18" s="391"/>
      <c r="EQK18" s="391"/>
      <c r="EQL18" s="391"/>
      <c r="EQM18" s="391"/>
      <c r="EQN18" s="391"/>
      <c r="EQO18" s="391"/>
      <c r="EQP18" s="391"/>
      <c r="EQQ18" s="391"/>
      <c r="EQR18" s="391"/>
      <c r="EQS18" s="391"/>
      <c r="EQT18" s="391"/>
      <c r="EQU18" s="391"/>
      <c r="EQV18" s="391"/>
      <c r="EQW18" s="391"/>
      <c r="EQX18" s="391"/>
      <c r="EQY18" s="391"/>
      <c r="EQZ18" s="391"/>
      <c r="ERA18" s="391"/>
      <c r="ERB18" s="391"/>
      <c r="ERC18" s="391"/>
      <c r="ERD18" s="391"/>
      <c r="ERE18" s="391"/>
      <c r="ERF18" s="391"/>
      <c r="ERG18" s="391"/>
      <c r="ERH18" s="391"/>
      <c r="ERI18" s="391"/>
      <c r="ERJ18" s="391"/>
      <c r="ERK18" s="391"/>
      <c r="ERL18" s="391"/>
      <c r="ERM18" s="391"/>
      <c r="ERN18" s="391"/>
      <c r="ERO18" s="391"/>
      <c r="ERP18" s="391"/>
      <c r="ERQ18" s="391"/>
      <c r="ERR18" s="391"/>
      <c r="ERS18" s="391"/>
      <c r="ERT18" s="391"/>
      <c r="ERU18" s="391"/>
      <c r="ERV18" s="391"/>
      <c r="ERW18" s="391"/>
      <c r="ERX18" s="391"/>
      <c r="ERY18" s="391"/>
      <c r="ERZ18" s="391"/>
      <c r="ESA18" s="391"/>
      <c r="ESB18" s="391"/>
      <c r="ESC18" s="391"/>
      <c r="ESD18" s="391"/>
      <c r="ESE18" s="391"/>
      <c r="ESF18" s="391"/>
      <c r="ESG18" s="391"/>
      <c r="ESH18" s="391"/>
      <c r="ESI18" s="391"/>
      <c r="ESJ18" s="391"/>
      <c r="ESK18" s="391"/>
      <c r="ESL18" s="391"/>
      <c r="ESM18" s="391"/>
      <c r="ESN18" s="391"/>
      <c r="ESO18" s="391"/>
      <c r="ESP18" s="391"/>
      <c r="ESQ18" s="391"/>
      <c r="ESR18" s="391"/>
      <c r="ESS18" s="391"/>
      <c r="EST18" s="391"/>
      <c r="ESU18" s="391"/>
      <c r="ESV18" s="391"/>
      <c r="ESW18" s="391"/>
      <c r="ESX18" s="391"/>
      <c r="ESY18" s="391"/>
      <c r="ESZ18" s="391"/>
      <c r="ETA18" s="391"/>
      <c r="ETB18" s="391"/>
      <c r="ETC18" s="391"/>
      <c r="ETD18" s="391"/>
      <c r="ETE18" s="391"/>
      <c r="ETF18" s="391"/>
      <c r="ETG18" s="391"/>
      <c r="ETH18" s="391"/>
      <c r="ETI18" s="391"/>
      <c r="ETJ18" s="391"/>
      <c r="ETK18" s="391"/>
      <c r="ETL18" s="391"/>
      <c r="ETM18" s="391"/>
      <c r="ETN18" s="391"/>
      <c r="ETO18" s="391"/>
      <c r="ETP18" s="391"/>
      <c r="ETQ18" s="391"/>
      <c r="ETR18" s="391"/>
      <c r="ETS18" s="391"/>
      <c r="ETT18" s="391"/>
      <c r="ETU18" s="391"/>
      <c r="ETV18" s="391"/>
      <c r="ETW18" s="391"/>
      <c r="ETX18" s="391"/>
      <c r="ETY18" s="391"/>
      <c r="ETZ18" s="391"/>
      <c r="EUA18" s="391"/>
      <c r="EUB18" s="391"/>
      <c r="EUC18" s="391"/>
      <c r="EUD18" s="391"/>
      <c r="EUE18" s="391"/>
      <c r="EUF18" s="391"/>
      <c r="EUG18" s="391"/>
      <c r="EUH18" s="391"/>
      <c r="EUI18" s="391"/>
      <c r="EUJ18" s="391"/>
      <c r="EUK18" s="391"/>
      <c r="EUL18" s="391"/>
      <c r="EUM18" s="391"/>
      <c r="EUN18" s="391"/>
      <c r="EUO18" s="391"/>
      <c r="EUP18" s="391"/>
      <c r="EUQ18" s="391"/>
      <c r="EUR18" s="391"/>
      <c r="EUS18" s="391"/>
      <c r="EUT18" s="391"/>
      <c r="EUU18" s="391"/>
      <c r="EUV18" s="391"/>
      <c r="EUW18" s="391"/>
      <c r="EUX18" s="391"/>
      <c r="EUY18" s="391"/>
      <c r="EUZ18" s="391"/>
      <c r="EVA18" s="391"/>
      <c r="EVB18" s="391"/>
      <c r="EVC18" s="391"/>
      <c r="EVD18" s="391"/>
      <c r="EVE18" s="391"/>
      <c r="EVF18" s="391"/>
      <c r="EVG18" s="391"/>
      <c r="EVH18" s="391"/>
      <c r="EVI18" s="391"/>
      <c r="EVJ18" s="391"/>
      <c r="EVK18" s="391"/>
      <c r="EVL18" s="391"/>
      <c r="EVM18" s="391"/>
      <c r="EVN18" s="391"/>
      <c r="EVO18" s="391"/>
      <c r="EVP18" s="391"/>
      <c r="EVQ18" s="391"/>
      <c r="EVR18" s="391"/>
      <c r="EVS18" s="391"/>
      <c r="EVT18" s="391"/>
      <c r="EVU18" s="391"/>
      <c r="EVV18" s="391"/>
      <c r="EVW18" s="391"/>
      <c r="EVX18" s="391"/>
      <c r="EVY18" s="391"/>
      <c r="EVZ18" s="391"/>
      <c r="EWA18" s="391"/>
      <c r="EWB18" s="391"/>
      <c r="EWC18" s="391"/>
      <c r="EWD18" s="391"/>
      <c r="EWE18" s="391"/>
      <c r="EWF18" s="391"/>
      <c r="EWG18" s="391"/>
      <c r="EWH18" s="391"/>
      <c r="EWI18" s="391"/>
      <c r="EWJ18" s="391"/>
      <c r="EWK18" s="391"/>
      <c r="EWL18" s="391"/>
      <c r="EWM18" s="391"/>
      <c r="EWN18" s="391"/>
      <c r="EWO18" s="391"/>
      <c r="EWP18" s="391"/>
      <c r="EWQ18" s="391"/>
      <c r="EWR18" s="391"/>
      <c r="EWS18" s="391"/>
      <c r="EWT18" s="391"/>
      <c r="EWU18" s="391"/>
      <c r="EWV18" s="391"/>
      <c r="EWW18" s="391"/>
      <c r="EWX18" s="391"/>
      <c r="EWY18" s="391"/>
      <c r="EWZ18" s="391"/>
      <c r="EXA18" s="391"/>
      <c r="EXB18" s="391"/>
      <c r="EXC18" s="391"/>
      <c r="EXD18" s="391"/>
      <c r="EXE18" s="391"/>
      <c r="EXF18" s="391"/>
      <c r="EXG18" s="391"/>
      <c r="EXH18" s="391"/>
      <c r="EXI18" s="391"/>
      <c r="EXJ18" s="391"/>
      <c r="EXK18" s="391"/>
      <c r="EXL18" s="391"/>
      <c r="EXM18" s="391"/>
      <c r="EXN18" s="391"/>
      <c r="EXO18" s="391"/>
      <c r="EXP18" s="391"/>
      <c r="EXQ18" s="391"/>
      <c r="EXR18" s="391"/>
      <c r="EXS18" s="391"/>
      <c r="EXT18" s="391"/>
      <c r="EXU18" s="391"/>
      <c r="EXV18" s="391"/>
      <c r="EXW18" s="391"/>
      <c r="EXX18" s="391"/>
      <c r="EXY18" s="391"/>
      <c r="EXZ18" s="391"/>
      <c r="EYA18" s="391"/>
      <c r="EYB18" s="391"/>
      <c r="EYC18" s="391"/>
      <c r="EYD18" s="391"/>
      <c r="EYE18" s="391"/>
      <c r="EYF18" s="391"/>
      <c r="EYG18" s="391"/>
      <c r="EYH18" s="391"/>
      <c r="EYI18" s="391"/>
      <c r="EYJ18" s="391"/>
      <c r="EYK18" s="391"/>
      <c r="EYL18" s="391"/>
      <c r="EYM18" s="391"/>
      <c r="EYN18" s="391"/>
      <c r="EYO18" s="391"/>
      <c r="EYP18" s="391"/>
      <c r="EYQ18" s="391"/>
      <c r="EYR18" s="391"/>
      <c r="EYS18" s="391"/>
      <c r="EYT18" s="391"/>
      <c r="EYU18" s="391"/>
      <c r="EYV18" s="391"/>
      <c r="EYW18" s="391"/>
      <c r="EYX18" s="391"/>
      <c r="EYY18" s="391"/>
      <c r="EYZ18" s="391"/>
      <c r="EZA18" s="391"/>
      <c r="EZB18" s="391"/>
      <c r="EZC18" s="391"/>
      <c r="EZD18" s="391"/>
      <c r="EZE18" s="391"/>
      <c r="EZF18" s="391"/>
      <c r="EZG18" s="391"/>
      <c r="EZH18" s="391"/>
      <c r="EZI18" s="391"/>
      <c r="EZJ18" s="391"/>
      <c r="EZK18" s="391"/>
      <c r="EZL18" s="391"/>
      <c r="EZM18" s="391"/>
      <c r="EZN18" s="391"/>
      <c r="EZO18" s="391"/>
      <c r="EZP18" s="391"/>
      <c r="EZQ18" s="391"/>
      <c r="EZR18" s="391"/>
      <c r="EZS18" s="391"/>
      <c r="EZT18" s="391"/>
      <c r="EZU18" s="391"/>
      <c r="EZV18" s="391"/>
      <c r="EZW18" s="391"/>
      <c r="EZX18" s="391"/>
      <c r="EZY18" s="391"/>
      <c r="EZZ18" s="391"/>
      <c r="FAA18" s="391"/>
      <c r="FAB18" s="391"/>
      <c r="FAC18" s="391"/>
      <c r="FAD18" s="391"/>
      <c r="FAE18" s="391"/>
      <c r="FAF18" s="391"/>
      <c r="FAG18" s="391"/>
      <c r="FAH18" s="391"/>
      <c r="FAI18" s="391"/>
      <c r="FAJ18" s="391"/>
      <c r="FAK18" s="391"/>
      <c r="FAL18" s="391"/>
      <c r="FAM18" s="391"/>
      <c r="FAN18" s="391"/>
      <c r="FAO18" s="391"/>
      <c r="FAP18" s="391"/>
      <c r="FAQ18" s="391"/>
      <c r="FAR18" s="391"/>
      <c r="FAS18" s="391"/>
      <c r="FAT18" s="391"/>
      <c r="FAU18" s="391"/>
      <c r="FAV18" s="391"/>
      <c r="FAW18" s="391"/>
      <c r="FAX18" s="391"/>
      <c r="FAY18" s="391"/>
      <c r="FAZ18" s="391"/>
      <c r="FBA18" s="391"/>
      <c r="FBB18" s="391"/>
      <c r="FBC18" s="391"/>
      <c r="FBD18" s="391"/>
      <c r="FBE18" s="391"/>
      <c r="FBF18" s="391"/>
      <c r="FBG18" s="391"/>
      <c r="FBH18" s="391"/>
      <c r="FBI18" s="391"/>
      <c r="FBJ18" s="391"/>
      <c r="FBK18" s="391"/>
      <c r="FBL18" s="391"/>
      <c r="FBM18" s="391"/>
      <c r="FBN18" s="391"/>
      <c r="FBO18" s="391"/>
      <c r="FBP18" s="391"/>
      <c r="FBQ18" s="391"/>
      <c r="FBR18" s="391"/>
      <c r="FBS18" s="391"/>
      <c r="FBT18" s="391"/>
      <c r="FBU18" s="391"/>
      <c r="FBV18" s="391"/>
      <c r="FBW18" s="391"/>
      <c r="FBX18" s="391"/>
      <c r="FBY18" s="391"/>
      <c r="FBZ18" s="391"/>
      <c r="FCA18" s="391"/>
      <c r="FCB18" s="391"/>
      <c r="FCC18" s="391"/>
      <c r="FCD18" s="391"/>
      <c r="FCE18" s="391"/>
      <c r="FCF18" s="391"/>
      <c r="FCG18" s="391"/>
      <c r="FCH18" s="391"/>
      <c r="FCI18" s="391"/>
      <c r="FCJ18" s="391"/>
      <c r="FCK18" s="391"/>
      <c r="FCL18" s="391"/>
      <c r="FCM18" s="391"/>
      <c r="FCN18" s="391"/>
      <c r="FCO18" s="391"/>
      <c r="FCP18" s="391"/>
      <c r="FCQ18" s="391"/>
      <c r="FCR18" s="391"/>
      <c r="FCS18" s="391"/>
      <c r="FCT18" s="391"/>
      <c r="FCU18" s="391"/>
      <c r="FCV18" s="391"/>
      <c r="FCW18" s="391"/>
      <c r="FCX18" s="391"/>
      <c r="FCY18" s="391"/>
      <c r="FCZ18" s="391"/>
      <c r="FDA18" s="391"/>
      <c r="FDB18" s="391"/>
      <c r="FDC18" s="391"/>
      <c r="FDD18" s="391"/>
      <c r="FDE18" s="391"/>
      <c r="FDF18" s="391"/>
      <c r="FDG18" s="391"/>
      <c r="FDH18" s="391"/>
      <c r="FDI18" s="391"/>
      <c r="FDJ18" s="391"/>
      <c r="FDK18" s="391"/>
      <c r="FDL18" s="391"/>
      <c r="FDM18" s="391"/>
      <c r="FDN18" s="391"/>
      <c r="FDO18" s="391"/>
      <c r="FDP18" s="391"/>
      <c r="FDQ18" s="391"/>
      <c r="FDR18" s="391"/>
      <c r="FDS18" s="391"/>
      <c r="FDT18" s="391"/>
      <c r="FDU18" s="391"/>
      <c r="FDV18" s="391"/>
      <c r="FDW18" s="391"/>
      <c r="FDX18" s="391"/>
      <c r="FDY18" s="391"/>
      <c r="FDZ18" s="391"/>
      <c r="FEA18" s="391"/>
      <c r="FEB18" s="391"/>
      <c r="FEC18" s="391"/>
      <c r="FED18" s="391"/>
      <c r="FEE18" s="391"/>
      <c r="FEF18" s="391"/>
      <c r="FEG18" s="391"/>
      <c r="FEH18" s="391"/>
      <c r="FEI18" s="391"/>
      <c r="FEJ18" s="391"/>
      <c r="FEK18" s="391"/>
      <c r="FEL18" s="391"/>
      <c r="FEM18" s="391"/>
      <c r="FEN18" s="391"/>
      <c r="FEO18" s="391"/>
      <c r="FEP18" s="391"/>
      <c r="FEQ18" s="391"/>
      <c r="FER18" s="391"/>
      <c r="FES18" s="391"/>
      <c r="FET18" s="391"/>
      <c r="FEU18" s="391"/>
      <c r="FEV18" s="391"/>
      <c r="FEW18" s="391"/>
      <c r="FEX18" s="391"/>
      <c r="FEY18" s="391"/>
      <c r="FEZ18" s="391"/>
      <c r="FFA18" s="391"/>
      <c r="FFB18" s="391"/>
      <c r="FFC18" s="391"/>
      <c r="FFD18" s="391"/>
      <c r="FFE18" s="391"/>
      <c r="FFF18" s="391"/>
      <c r="FFG18" s="391"/>
      <c r="FFH18" s="391"/>
      <c r="FFI18" s="391"/>
      <c r="FFJ18" s="391"/>
      <c r="FFK18" s="391"/>
      <c r="FFL18" s="391"/>
      <c r="FFM18" s="391"/>
      <c r="FFN18" s="391"/>
      <c r="FFO18" s="391"/>
      <c r="FFP18" s="391"/>
      <c r="FFQ18" s="391"/>
      <c r="FFR18" s="391"/>
      <c r="FFS18" s="391"/>
      <c r="FFT18" s="391"/>
      <c r="FFU18" s="391"/>
      <c r="FFV18" s="391"/>
      <c r="FFW18" s="391"/>
      <c r="FFX18" s="391"/>
      <c r="FFY18" s="391"/>
      <c r="FFZ18" s="391"/>
      <c r="FGA18" s="391"/>
      <c r="FGB18" s="391"/>
      <c r="FGC18" s="391"/>
      <c r="FGD18" s="391"/>
      <c r="FGE18" s="391"/>
      <c r="FGF18" s="391"/>
      <c r="FGG18" s="391"/>
      <c r="FGH18" s="391"/>
      <c r="FGI18" s="391"/>
      <c r="FGJ18" s="391"/>
      <c r="FGK18" s="391"/>
      <c r="FGL18" s="391"/>
      <c r="FGM18" s="391"/>
      <c r="FGN18" s="391"/>
      <c r="FGO18" s="391"/>
      <c r="FGP18" s="391"/>
      <c r="FGQ18" s="391"/>
      <c r="FGR18" s="391"/>
      <c r="FGS18" s="391"/>
      <c r="FGT18" s="391"/>
      <c r="FGU18" s="391"/>
      <c r="FGV18" s="391"/>
      <c r="FGW18" s="391"/>
      <c r="FGX18" s="391"/>
      <c r="FGY18" s="391"/>
      <c r="FGZ18" s="391"/>
      <c r="FHA18" s="391"/>
      <c r="FHB18" s="391"/>
      <c r="FHC18" s="391"/>
      <c r="FHD18" s="391"/>
      <c r="FHE18" s="391"/>
      <c r="FHF18" s="391"/>
      <c r="FHG18" s="391"/>
      <c r="FHH18" s="391"/>
      <c r="FHI18" s="391"/>
      <c r="FHJ18" s="391"/>
      <c r="FHK18" s="391"/>
      <c r="FHL18" s="391"/>
      <c r="FHM18" s="391"/>
      <c r="FHN18" s="391"/>
      <c r="FHO18" s="391"/>
      <c r="FHP18" s="391"/>
      <c r="FHQ18" s="391"/>
      <c r="FHR18" s="391"/>
      <c r="FHS18" s="391"/>
      <c r="FHT18" s="391"/>
      <c r="FHU18" s="391"/>
      <c r="FHV18" s="391"/>
      <c r="FHW18" s="391"/>
      <c r="FHX18" s="391"/>
      <c r="FHY18" s="391"/>
      <c r="FHZ18" s="391"/>
      <c r="FIA18" s="391"/>
      <c r="FIB18" s="391"/>
      <c r="FIC18" s="391"/>
      <c r="FID18" s="391"/>
      <c r="FIE18" s="391"/>
      <c r="FIF18" s="391"/>
      <c r="FIG18" s="391"/>
      <c r="FIH18" s="391"/>
      <c r="FII18" s="391"/>
      <c r="FIJ18" s="391"/>
      <c r="FIK18" s="391"/>
      <c r="FIL18" s="391"/>
      <c r="FIM18" s="391"/>
      <c r="FIN18" s="391"/>
      <c r="FIO18" s="391"/>
      <c r="FIP18" s="391"/>
      <c r="FIQ18" s="391"/>
      <c r="FIR18" s="391"/>
      <c r="FIS18" s="391"/>
      <c r="FIT18" s="391"/>
      <c r="FIU18" s="391"/>
      <c r="FIV18" s="391"/>
      <c r="FIW18" s="391"/>
      <c r="FIX18" s="391"/>
      <c r="FIY18" s="391"/>
      <c r="FIZ18" s="391"/>
      <c r="FJA18" s="391"/>
      <c r="FJB18" s="391"/>
      <c r="FJC18" s="391"/>
      <c r="FJD18" s="391"/>
      <c r="FJE18" s="391"/>
      <c r="FJF18" s="391"/>
      <c r="FJG18" s="391"/>
      <c r="FJH18" s="391"/>
      <c r="FJI18" s="391"/>
      <c r="FJJ18" s="391"/>
      <c r="FJK18" s="391"/>
      <c r="FJL18" s="391"/>
      <c r="FJM18" s="391"/>
      <c r="FJN18" s="391"/>
      <c r="FJO18" s="391"/>
      <c r="FJP18" s="391"/>
      <c r="FJQ18" s="391"/>
      <c r="FJR18" s="391"/>
      <c r="FJS18" s="391"/>
      <c r="FJT18" s="391"/>
      <c r="FJU18" s="391"/>
      <c r="FJV18" s="391"/>
      <c r="FJW18" s="391"/>
      <c r="FJX18" s="391"/>
      <c r="FJY18" s="391"/>
      <c r="FJZ18" s="391"/>
      <c r="FKA18" s="391"/>
      <c r="FKB18" s="391"/>
      <c r="FKC18" s="391"/>
      <c r="FKD18" s="391"/>
      <c r="FKE18" s="391"/>
      <c r="FKF18" s="391"/>
      <c r="FKG18" s="391"/>
      <c r="FKH18" s="391"/>
      <c r="FKI18" s="391"/>
      <c r="FKJ18" s="391"/>
      <c r="FKK18" s="391"/>
      <c r="FKL18" s="391"/>
      <c r="FKM18" s="391"/>
      <c r="FKN18" s="391"/>
      <c r="FKO18" s="391"/>
      <c r="FKP18" s="391"/>
      <c r="FKQ18" s="391"/>
      <c r="FKR18" s="391"/>
      <c r="FKS18" s="391"/>
      <c r="FKT18" s="391"/>
      <c r="FKU18" s="391"/>
      <c r="FKV18" s="391"/>
      <c r="FKW18" s="391"/>
      <c r="FKX18" s="391"/>
      <c r="FKY18" s="391"/>
      <c r="FKZ18" s="391"/>
      <c r="FLA18" s="391"/>
      <c r="FLB18" s="391"/>
      <c r="FLC18" s="391"/>
      <c r="FLD18" s="391"/>
      <c r="FLE18" s="391"/>
      <c r="FLF18" s="391"/>
      <c r="FLG18" s="391"/>
      <c r="FLH18" s="391"/>
      <c r="FLI18" s="391"/>
      <c r="FLJ18" s="391"/>
      <c r="FLK18" s="391"/>
      <c r="FLL18" s="391"/>
      <c r="FLM18" s="391"/>
      <c r="FLN18" s="391"/>
      <c r="FLO18" s="391"/>
      <c r="FLP18" s="391"/>
      <c r="FLQ18" s="391"/>
      <c r="FLR18" s="391"/>
      <c r="FLS18" s="391"/>
      <c r="FLT18" s="391"/>
      <c r="FLU18" s="391"/>
      <c r="FLV18" s="391"/>
      <c r="FLW18" s="391"/>
      <c r="FLX18" s="391"/>
      <c r="FLY18" s="391"/>
      <c r="FLZ18" s="391"/>
      <c r="FMA18" s="391"/>
      <c r="FMB18" s="391"/>
      <c r="FMC18" s="391"/>
      <c r="FMD18" s="391"/>
      <c r="FME18" s="391"/>
      <c r="FMF18" s="391"/>
      <c r="FMG18" s="391"/>
      <c r="FMH18" s="391"/>
      <c r="FMI18" s="391"/>
      <c r="FMJ18" s="391"/>
      <c r="FMK18" s="391"/>
      <c r="FML18" s="391"/>
      <c r="FMM18" s="391"/>
      <c r="FMN18" s="391"/>
      <c r="FMO18" s="391"/>
      <c r="FMP18" s="391"/>
      <c r="FMQ18" s="391"/>
      <c r="FMR18" s="391"/>
      <c r="FMS18" s="391"/>
      <c r="FMT18" s="391"/>
      <c r="FMU18" s="391"/>
      <c r="FMV18" s="391"/>
      <c r="FMW18" s="391"/>
      <c r="FMX18" s="391"/>
      <c r="FMY18" s="391"/>
      <c r="FMZ18" s="391"/>
      <c r="FNA18" s="391"/>
      <c r="FNB18" s="391"/>
      <c r="FNC18" s="391"/>
      <c r="FND18" s="391"/>
      <c r="FNE18" s="391"/>
      <c r="FNF18" s="391"/>
      <c r="FNG18" s="391"/>
      <c r="FNH18" s="391"/>
      <c r="FNI18" s="391"/>
      <c r="FNJ18" s="391"/>
      <c r="FNK18" s="391"/>
      <c r="FNL18" s="391"/>
      <c r="FNM18" s="391"/>
      <c r="FNN18" s="391"/>
      <c r="FNO18" s="391"/>
      <c r="FNP18" s="391"/>
      <c r="FNQ18" s="391"/>
      <c r="FNR18" s="391"/>
      <c r="FNS18" s="391"/>
      <c r="FNT18" s="391"/>
      <c r="FNU18" s="391"/>
      <c r="FNV18" s="391"/>
      <c r="FNW18" s="391"/>
      <c r="FNX18" s="391"/>
      <c r="FNY18" s="391"/>
      <c r="FNZ18" s="391"/>
      <c r="FOA18" s="391"/>
      <c r="FOB18" s="391"/>
      <c r="FOC18" s="391"/>
      <c r="FOD18" s="391"/>
      <c r="FOE18" s="391"/>
      <c r="FOF18" s="391"/>
      <c r="FOG18" s="391"/>
      <c r="FOH18" s="391"/>
      <c r="FOI18" s="391"/>
      <c r="FOJ18" s="391"/>
      <c r="FOK18" s="391"/>
      <c r="FOL18" s="391"/>
      <c r="FOM18" s="391"/>
      <c r="FON18" s="391"/>
      <c r="FOO18" s="391"/>
      <c r="FOP18" s="391"/>
      <c r="FOQ18" s="391"/>
      <c r="FOR18" s="391"/>
      <c r="FOS18" s="391"/>
      <c r="FOT18" s="391"/>
      <c r="FOU18" s="391"/>
      <c r="FOV18" s="391"/>
      <c r="FOW18" s="391"/>
      <c r="FOX18" s="391"/>
      <c r="FOY18" s="391"/>
      <c r="FOZ18" s="391"/>
      <c r="FPA18" s="391"/>
      <c r="FPB18" s="391"/>
      <c r="FPC18" s="391"/>
      <c r="FPD18" s="391"/>
      <c r="FPE18" s="391"/>
      <c r="FPF18" s="391"/>
      <c r="FPG18" s="391"/>
      <c r="FPH18" s="391"/>
      <c r="FPI18" s="391"/>
      <c r="FPJ18" s="391"/>
      <c r="FPK18" s="391"/>
      <c r="FPL18" s="391"/>
      <c r="FPM18" s="391"/>
      <c r="FPN18" s="391"/>
      <c r="FPO18" s="391"/>
      <c r="FPP18" s="391"/>
      <c r="FPQ18" s="391"/>
      <c r="FPR18" s="391"/>
      <c r="FPS18" s="391"/>
      <c r="FPT18" s="391"/>
      <c r="FPU18" s="391"/>
      <c r="FPV18" s="391"/>
      <c r="FPW18" s="391"/>
      <c r="FPX18" s="391"/>
      <c r="FPY18" s="391"/>
      <c r="FPZ18" s="391"/>
      <c r="FQA18" s="391"/>
      <c r="FQB18" s="391"/>
      <c r="FQC18" s="391"/>
      <c r="FQD18" s="391"/>
      <c r="FQE18" s="391"/>
      <c r="FQF18" s="391"/>
      <c r="FQG18" s="391"/>
      <c r="FQH18" s="391"/>
      <c r="FQI18" s="391"/>
      <c r="FQJ18" s="391"/>
      <c r="FQK18" s="391"/>
      <c r="FQL18" s="391"/>
      <c r="FQM18" s="391"/>
      <c r="FQN18" s="391"/>
      <c r="FQO18" s="391"/>
      <c r="FQP18" s="391"/>
      <c r="FQQ18" s="391"/>
      <c r="FQR18" s="391"/>
      <c r="FQS18" s="391"/>
      <c r="FQT18" s="391"/>
      <c r="FQU18" s="391"/>
      <c r="FQV18" s="391"/>
      <c r="FQW18" s="391"/>
      <c r="FQX18" s="391"/>
      <c r="FQY18" s="391"/>
      <c r="FQZ18" s="391"/>
      <c r="FRA18" s="391"/>
      <c r="FRB18" s="391"/>
      <c r="FRC18" s="391"/>
      <c r="FRD18" s="391"/>
      <c r="FRE18" s="391"/>
      <c r="FRF18" s="391"/>
      <c r="FRG18" s="391"/>
      <c r="FRH18" s="391"/>
      <c r="FRI18" s="391"/>
      <c r="FRJ18" s="391"/>
      <c r="FRK18" s="391"/>
      <c r="FRL18" s="391"/>
      <c r="FRM18" s="391"/>
      <c r="FRN18" s="391"/>
      <c r="FRO18" s="391"/>
      <c r="FRP18" s="391"/>
      <c r="FRQ18" s="391"/>
      <c r="FRR18" s="391"/>
      <c r="FRS18" s="391"/>
      <c r="FRT18" s="391"/>
      <c r="FRU18" s="391"/>
      <c r="FRV18" s="391"/>
      <c r="FRW18" s="391"/>
      <c r="FRX18" s="391"/>
      <c r="FRY18" s="391"/>
      <c r="FRZ18" s="391"/>
      <c r="FSA18" s="391"/>
      <c r="FSB18" s="391"/>
      <c r="FSC18" s="391"/>
      <c r="FSD18" s="391"/>
      <c r="FSE18" s="391"/>
      <c r="FSF18" s="391"/>
      <c r="FSG18" s="391"/>
      <c r="FSH18" s="391"/>
      <c r="FSI18" s="391"/>
      <c r="FSJ18" s="391"/>
      <c r="FSK18" s="391"/>
      <c r="FSL18" s="391"/>
      <c r="FSM18" s="391"/>
      <c r="FSN18" s="391"/>
      <c r="FSO18" s="391"/>
      <c r="FSP18" s="391"/>
      <c r="FSQ18" s="391"/>
      <c r="FSR18" s="391"/>
      <c r="FSS18" s="391"/>
      <c r="FST18" s="391"/>
      <c r="FSU18" s="391"/>
      <c r="FSV18" s="391"/>
      <c r="FSW18" s="391"/>
      <c r="FSX18" s="391"/>
      <c r="FSY18" s="391"/>
      <c r="FSZ18" s="391"/>
      <c r="FTA18" s="391"/>
      <c r="FTB18" s="391"/>
      <c r="FTC18" s="391"/>
      <c r="FTD18" s="391"/>
      <c r="FTE18" s="391"/>
      <c r="FTF18" s="391"/>
      <c r="FTG18" s="391"/>
      <c r="FTH18" s="391"/>
      <c r="FTI18" s="391"/>
      <c r="FTJ18" s="391"/>
      <c r="FTK18" s="391"/>
      <c r="FTL18" s="391"/>
      <c r="FTM18" s="391"/>
      <c r="FTN18" s="391"/>
      <c r="FTO18" s="391"/>
      <c r="FTP18" s="391"/>
      <c r="FTQ18" s="391"/>
      <c r="FTR18" s="391"/>
      <c r="FTS18" s="391"/>
      <c r="FTT18" s="391"/>
      <c r="FTU18" s="391"/>
      <c r="FTV18" s="391"/>
      <c r="FTW18" s="391"/>
      <c r="FTX18" s="391"/>
      <c r="FTY18" s="391"/>
      <c r="FTZ18" s="391"/>
      <c r="FUA18" s="391"/>
      <c r="FUB18" s="391"/>
      <c r="FUC18" s="391"/>
      <c r="FUD18" s="391"/>
      <c r="FUE18" s="391"/>
      <c r="FUF18" s="391"/>
      <c r="FUG18" s="391"/>
      <c r="FUH18" s="391"/>
      <c r="FUI18" s="391"/>
      <c r="FUJ18" s="391"/>
      <c r="FUK18" s="391"/>
      <c r="FUL18" s="391"/>
      <c r="FUM18" s="391"/>
      <c r="FUN18" s="391"/>
      <c r="FUO18" s="391"/>
      <c r="FUP18" s="391"/>
      <c r="FUQ18" s="391"/>
      <c r="FUR18" s="391"/>
      <c r="FUS18" s="391"/>
      <c r="FUT18" s="391"/>
      <c r="FUU18" s="391"/>
      <c r="FUV18" s="391"/>
      <c r="FUW18" s="391"/>
      <c r="FUX18" s="391"/>
      <c r="FUY18" s="391"/>
      <c r="FUZ18" s="391"/>
      <c r="FVA18" s="391"/>
      <c r="FVB18" s="391"/>
      <c r="FVC18" s="391"/>
      <c r="FVD18" s="391"/>
      <c r="FVE18" s="391"/>
      <c r="FVF18" s="391"/>
      <c r="FVG18" s="391"/>
      <c r="FVH18" s="391"/>
      <c r="FVI18" s="391"/>
      <c r="FVJ18" s="391"/>
      <c r="FVK18" s="391"/>
      <c r="FVL18" s="391"/>
      <c r="FVM18" s="391"/>
      <c r="FVN18" s="391"/>
      <c r="FVO18" s="391"/>
      <c r="FVP18" s="391"/>
      <c r="FVQ18" s="391"/>
      <c r="FVR18" s="391"/>
      <c r="FVS18" s="391"/>
      <c r="FVT18" s="391"/>
      <c r="FVU18" s="391"/>
      <c r="FVV18" s="391"/>
      <c r="FVW18" s="391"/>
      <c r="FVX18" s="391"/>
      <c r="FVY18" s="391"/>
      <c r="FVZ18" s="391"/>
      <c r="FWA18" s="391"/>
      <c r="FWB18" s="391"/>
      <c r="FWC18" s="391"/>
      <c r="FWD18" s="391"/>
      <c r="FWE18" s="391"/>
      <c r="FWF18" s="391"/>
      <c r="FWG18" s="391"/>
      <c r="FWH18" s="391"/>
      <c r="FWI18" s="391"/>
      <c r="FWJ18" s="391"/>
      <c r="FWK18" s="391"/>
      <c r="FWL18" s="391"/>
      <c r="FWM18" s="391"/>
      <c r="FWN18" s="391"/>
      <c r="FWO18" s="391"/>
      <c r="FWP18" s="391"/>
      <c r="FWQ18" s="391"/>
      <c r="FWR18" s="391"/>
      <c r="FWS18" s="391"/>
      <c r="FWT18" s="391"/>
      <c r="FWU18" s="391"/>
      <c r="FWV18" s="391"/>
      <c r="FWW18" s="391"/>
      <c r="FWX18" s="391"/>
      <c r="FWY18" s="391"/>
      <c r="FWZ18" s="391"/>
      <c r="FXA18" s="391"/>
      <c r="FXB18" s="391"/>
      <c r="FXC18" s="391"/>
      <c r="FXD18" s="391"/>
      <c r="FXE18" s="391"/>
      <c r="FXF18" s="391"/>
      <c r="FXG18" s="391"/>
      <c r="FXH18" s="391"/>
      <c r="FXI18" s="391"/>
      <c r="FXJ18" s="391"/>
      <c r="FXK18" s="391"/>
      <c r="FXL18" s="391"/>
      <c r="FXM18" s="391"/>
      <c r="FXN18" s="391"/>
      <c r="FXO18" s="391"/>
      <c r="FXP18" s="391"/>
      <c r="FXQ18" s="391"/>
      <c r="FXR18" s="391"/>
      <c r="FXS18" s="391"/>
      <c r="FXT18" s="391"/>
      <c r="FXU18" s="391"/>
      <c r="FXV18" s="391"/>
      <c r="FXW18" s="391"/>
      <c r="FXX18" s="391"/>
      <c r="FXY18" s="391"/>
      <c r="FXZ18" s="391"/>
      <c r="FYA18" s="391"/>
      <c r="FYB18" s="391"/>
      <c r="FYC18" s="391"/>
      <c r="FYD18" s="391"/>
      <c r="FYE18" s="391"/>
      <c r="FYF18" s="391"/>
      <c r="FYG18" s="391"/>
      <c r="FYH18" s="391"/>
      <c r="FYI18" s="391"/>
      <c r="FYJ18" s="391"/>
      <c r="FYK18" s="391"/>
      <c r="FYL18" s="391"/>
      <c r="FYM18" s="391"/>
      <c r="FYN18" s="391"/>
      <c r="FYO18" s="391"/>
      <c r="FYP18" s="391"/>
      <c r="FYQ18" s="391"/>
      <c r="FYR18" s="391"/>
      <c r="FYS18" s="391"/>
      <c r="FYT18" s="391"/>
      <c r="FYU18" s="391"/>
      <c r="FYV18" s="391"/>
      <c r="FYW18" s="391"/>
      <c r="FYX18" s="391"/>
      <c r="FYY18" s="391"/>
      <c r="FYZ18" s="391"/>
      <c r="FZA18" s="391"/>
      <c r="FZB18" s="391"/>
      <c r="FZC18" s="391"/>
      <c r="FZD18" s="391"/>
      <c r="FZE18" s="391"/>
      <c r="FZF18" s="391"/>
      <c r="FZG18" s="391"/>
      <c r="FZH18" s="391"/>
      <c r="FZI18" s="391"/>
      <c r="FZJ18" s="391"/>
      <c r="FZK18" s="391"/>
      <c r="FZL18" s="391"/>
      <c r="FZM18" s="391"/>
      <c r="FZN18" s="391"/>
      <c r="FZO18" s="391"/>
      <c r="FZP18" s="391"/>
      <c r="FZQ18" s="391"/>
      <c r="FZR18" s="391"/>
      <c r="FZS18" s="391"/>
      <c r="FZT18" s="391"/>
      <c r="FZU18" s="391"/>
      <c r="FZV18" s="391"/>
      <c r="FZW18" s="391"/>
      <c r="FZX18" s="391"/>
      <c r="FZY18" s="391"/>
      <c r="FZZ18" s="391"/>
      <c r="GAA18" s="391"/>
      <c r="GAB18" s="391"/>
      <c r="GAC18" s="391"/>
      <c r="GAD18" s="391"/>
      <c r="GAE18" s="391"/>
      <c r="GAF18" s="391"/>
      <c r="GAG18" s="391"/>
      <c r="GAH18" s="391"/>
      <c r="GAI18" s="391"/>
      <c r="GAJ18" s="391"/>
      <c r="GAK18" s="391"/>
      <c r="GAL18" s="391"/>
      <c r="GAM18" s="391"/>
      <c r="GAN18" s="391"/>
      <c r="GAO18" s="391"/>
      <c r="GAP18" s="391"/>
      <c r="GAQ18" s="391"/>
      <c r="GAR18" s="391"/>
      <c r="GAS18" s="391"/>
      <c r="GAT18" s="391"/>
      <c r="GAU18" s="391"/>
      <c r="GAV18" s="391"/>
      <c r="GAW18" s="391"/>
      <c r="GAX18" s="391"/>
      <c r="GAY18" s="391"/>
      <c r="GAZ18" s="391"/>
      <c r="GBA18" s="391"/>
      <c r="GBB18" s="391"/>
      <c r="GBC18" s="391"/>
      <c r="GBD18" s="391"/>
      <c r="GBE18" s="391"/>
      <c r="GBF18" s="391"/>
      <c r="GBG18" s="391"/>
      <c r="GBH18" s="391"/>
      <c r="GBI18" s="391"/>
      <c r="GBJ18" s="391"/>
      <c r="GBK18" s="391"/>
      <c r="GBL18" s="391"/>
      <c r="GBM18" s="391"/>
      <c r="GBN18" s="391"/>
      <c r="GBO18" s="391"/>
      <c r="GBP18" s="391"/>
      <c r="GBQ18" s="391"/>
      <c r="GBR18" s="391"/>
      <c r="GBS18" s="391"/>
      <c r="GBT18" s="391"/>
      <c r="GBU18" s="391"/>
      <c r="GBV18" s="391"/>
      <c r="GBW18" s="391"/>
      <c r="GBX18" s="391"/>
      <c r="GBY18" s="391"/>
      <c r="GBZ18" s="391"/>
      <c r="GCA18" s="391"/>
      <c r="GCB18" s="391"/>
      <c r="GCC18" s="391"/>
      <c r="GCD18" s="391"/>
      <c r="GCE18" s="391"/>
      <c r="GCF18" s="391"/>
      <c r="GCG18" s="391"/>
      <c r="GCH18" s="391"/>
      <c r="GCI18" s="391"/>
      <c r="GCJ18" s="391"/>
      <c r="GCK18" s="391"/>
      <c r="GCL18" s="391"/>
      <c r="GCM18" s="391"/>
      <c r="GCN18" s="391"/>
      <c r="GCO18" s="391"/>
      <c r="GCP18" s="391"/>
      <c r="GCQ18" s="391"/>
      <c r="GCR18" s="391"/>
      <c r="GCS18" s="391"/>
      <c r="GCT18" s="391"/>
      <c r="GCU18" s="391"/>
      <c r="GCV18" s="391"/>
      <c r="GCW18" s="391"/>
      <c r="GCX18" s="391"/>
      <c r="GCY18" s="391"/>
      <c r="GCZ18" s="391"/>
      <c r="GDA18" s="391"/>
      <c r="GDB18" s="391"/>
      <c r="GDC18" s="391"/>
      <c r="GDD18" s="391"/>
      <c r="GDE18" s="391"/>
      <c r="GDF18" s="391"/>
      <c r="GDG18" s="391"/>
      <c r="GDH18" s="391"/>
      <c r="GDI18" s="391"/>
      <c r="GDJ18" s="391"/>
      <c r="GDK18" s="391"/>
      <c r="GDL18" s="391"/>
      <c r="GDM18" s="391"/>
      <c r="GDN18" s="391"/>
      <c r="GDO18" s="391"/>
      <c r="GDP18" s="391"/>
      <c r="GDQ18" s="391"/>
      <c r="GDR18" s="391"/>
      <c r="GDS18" s="391"/>
      <c r="GDT18" s="391"/>
      <c r="GDU18" s="391"/>
      <c r="GDV18" s="391"/>
      <c r="GDW18" s="391"/>
      <c r="GDX18" s="391"/>
      <c r="GDY18" s="391"/>
      <c r="GDZ18" s="391"/>
      <c r="GEA18" s="391"/>
      <c r="GEB18" s="391"/>
      <c r="GEC18" s="391"/>
      <c r="GED18" s="391"/>
      <c r="GEE18" s="391"/>
      <c r="GEF18" s="391"/>
      <c r="GEG18" s="391"/>
      <c r="GEH18" s="391"/>
      <c r="GEI18" s="391"/>
      <c r="GEJ18" s="391"/>
      <c r="GEK18" s="391"/>
      <c r="GEL18" s="391"/>
      <c r="GEM18" s="391"/>
      <c r="GEN18" s="391"/>
      <c r="GEO18" s="391"/>
      <c r="GEP18" s="391"/>
      <c r="GEQ18" s="391"/>
      <c r="GER18" s="391"/>
      <c r="GES18" s="391"/>
      <c r="GET18" s="391"/>
      <c r="GEU18" s="391"/>
      <c r="GEV18" s="391"/>
      <c r="GEW18" s="391"/>
      <c r="GEX18" s="391"/>
      <c r="GEY18" s="391"/>
      <c r="GEZ18" s="391"/>
      <c r="GFA18" s="391"/>
      <c r="GFB18" s="391"/>
      <c r="GFC18" s="391"/>
      <c r="GFD18" s="391"/>
      <c r="GFE18" s="391"/>
      <c r="GFF18" s="391"/>
      <c r="GFG18" s="391"/>
      <c r="GFH18" s="391"/>
      <c r="GFI18" s="391"/>
      <c r="GFJ18" s="391"/>
      <c r="GFK18" s="391"/>
      <c r="GFL18" s="391"/>
      <c r="GFM18" s="391"/>
      <c r="GFN18" s="391"/>
      <c r="GFO18" s="391"/>
      <c r="GFP18" s="391"/>
      <c r="GFQ18" s="391"/>
      <c r="GFR18" s="391"/>
      <c r="GFS18" s="391"/>
      <c r="GFT18" s="391"/>
      <c r="GFU18" s="391"/>
      <c r="GFV18" s="391"/>
      <c r="GFW18" s="391"/>
      <c r="GFX18" s="391"/>
      <c r="GFY18" s="391"/>
      <c r="GFZ18" s="391"/>
      <c r="GGA18" s="391"/>
      <c r="GGB18" s="391"/>
      <c r="GGC18" s="391"/>
      <c r="GGD18" s="391"/>
      <c r="GGE18" s="391"/>
      <c r="GGF18" s="391"/>
      <c r="GGG18" s="391"/>
      <c r="GGH18" s="391"/>
      <c r="GGI18" s="391"/>
      <c r="GGJ18" s="391"/>
      <c r="GGK18" s="391"/>
      <c r="GGL18" s="391"/>
      <c r="GGM18" s="391"/>
      <c r="GGN18" s="391"/>
      <c r="GGO18" s="391"/>
      <c r="GGP18" s="391"/>
      <c r="GGQ18" s="391"/>
      <c r="GGR18" s="391"/>
      <c r="GGS18" s="391"/>
      <c r="GGT18" s="391"/>
      <c r="GGU18" s="391"/>
      <c r="GGV18" s="391"/>
      <c r="GGW18" s="391"/>
      <c r="GGX18" s="391"/>
      <c r="GGY18" s="391"/>
      <c r="GGZ18" s="391"/>
      <c r="GHA18" s="391"/>
      <c r="GHB18" s="391"/>
      <c r="GHC18" s="391"/>
      <c r="GHD18" s="391"/>
      <c r="GHE18" s="391"/>
      <c r="GHF18" s="391"/>
      <c r="GHG18" s="391"/>
      <c r="GHH18" s="391"/>
      <c r="GHI18" s="391"/>
      <c r="GHJ18" s="391"/>
      <c r="GHK18" s="391"/>
      <c r="GHL18" s="391"/>
      <c r="GHM18" s="391"/>
      <c r="GHN18" s="391"/>
      <c r="GHO18" s="391"/>
      <c r="GHP18" s="391"/>
      <c r="GHQ18" s="391"/>
      <c r="GHR18" s="391"/>
      <c r="GHS18" s="391"/>
      <c r="GHT18" s="391"/>
      <c r="GHU18" s="391"/>
      <c r="GHV18" s="391"/>
      <c r="GHW18" s="391"/>
      <c r="GHX18" s="391"/>
      <c r="GHY18" s="391"/>
      <c r="GHZ18" s="391"/>
      <c r="GIA18" s="391"/>
      <c r="GIB18" s="391"/>
      <c r="GIC18" s="391"/>
      <c r="GID18" s="391"/>
      <c r="GIE18" s="391"/>
      <c r="GIF18" s="391"/>
      <c r="GIG18" s="391"/>
      <c r="GIH18" s="391"/>
      <c r="GII18" s="391"/>
      <c r="GIJ18" s="391"/>
      <c r="GIK18" s="391"/>
      <c r="GIL18" s="391"/>
      <c r="GIM18" s="391"/>
      <c r="GIN18" s="391"/>
      <c r="GIO18" s="391"/>
      <c r="GIP18" s="391"/>
      <c r="GIQ18" s="391"/>
      <c r="GIR18" s="391"/>
      <c r="GIS18" s="391"/>
      <c r="GIT18" s="391"/>
      <c r="GIU18" s="391"/>
      <c r="GIV18" s="391"/>
      <c r="GIW18" s="391"/>
      <c r="GIX18" s="391"/>
      <c r="GIY18" s="391"/>
      <c r="GIZ18" s="391"/>
      <c r="GJA18" s="391"/>
      <c r="GJB18" s="391"/>
      <c r="GJC18" s="391"/>
      <c r="GJD18" s="391"/>
      <c r="GJE18" s="391"/>
      <c r="GJF18" s="391"/>
      <c r="GJG18" s="391"/>
      <c r="GJH18" s="391"/>
      <c r="GJI18" s="391"/>
      <c r="GJJ18" s="391"/>
      <c r="GJK18" s="391"/>
      <c r="GJL18" s="391"/>
      <c r="GJM18" s="391"/>
      <c r="GJN18" s="391"/>
      <c r="GJO18" s="391"/>
      <c r="GJP18" s="391"/>
      <c r="GJQ18" s="391"/>
      <c r="GJR18" s="391"/>
      <c r="GJS18" s="391"/>
      <c r="GJT18" s="391"/>
      <c r="GJU18" s="391"/>
      <c r="GJV18" s="391"/>
      <c r="GJW18" s="391"/>
      <c r="GJX18" s="391"/>
      <c r="GJY18" s="391"/>
      <c r="GJZ18" s="391"/>
      <c r="GKA18" s="391"/>
      <c r="GKB18" s="391"/>
      <c r="GKC18" s="391"/>
      <c r="GKD18" s="391"/>
      <c r="GKE18" s="391"/>
      <c r="GKF18" s="391"/>
      <c r="GKG18" s="391"/>
      <c r="GKH18" s="391"/>
      <c r="GKI18" s="391"/>
      <c r="GKJ18" s="391"/>
      <c r="GKK18" s="391"/>
      <c r="GKL18" s="391"/>
      <c r="GKM18" s="391"/>
      <c r="GKN18" s="391"/>
      <c r="GKO18" s="391"/>
      <c r="GKP18" s="391"/>
      <c r="GKQ18" s="391"/>
      <c r="GKR18" s="391"/>
      <c r="GKS18" s="391"/>
      <c r="GKT18" s="391"/>
      <c r="GKU18" s="391"/>
      <c r="GKV18" s="391"/>
      <c r="GKW18" s="391"/>
      <c r="GKX18" s="391"/>
      <c r="GKY18" s="391"/>
      <c r="GKZ18" s="391"/>
      <c r="GLA18" s="391"/>
      <c r="GLB18" s="391"/>
      <c r="GLC18" s="391"/>
      <c r="GLD18" s="391"/>
      <c r="GLE18" s="391"/>
      <c r="GLF18" s="391"/>
      <c r="GLG18" s="391"/>
      <c r="GLH18" s="391"/>
      <c r="GLI18" s="391"/>
      <c r="GLJ18" s="391"/>
      <c r="GLK18" s="391"/>
      <c r="GLL18" s="391"/>
      <c r="GLM18" s="391"/>
      <c r="GLN18" s="391"/>
      <c r="GLO18" s="391"/>
      <c r="GLP18" s="391"/>
      <c r="GLQ18" s="391"/>
      <c r="GLR18" s="391"/>
      <c r="GLS18" s="391"/>
      <c r="GLT18" s="391"/>
      <c r="GLU18" s="391"/>
      <c r="GLV18" s="391"/>
      <c r="GLW18" s="391"/>
      <c r="GLX18" s="391"/>
      <c r="GLY18" s="391"/>
      <c r="GLZ18" s="391"/>
      <c r="GMA18" s="391"/>
      <c r="GMB18" s="391"/>
      <c r="GMC18" s="391"/>
      <c r="GMD18" s="391"/>
      <c r="GME18" s="391"/>
      <c r="GMF18" s="391"/>
      <c r="GMG18" s="391"/>
      <c r="GMH18" s="391"/>
      <c r="GMI18" s="391"/>
      <c r="GMJ18" s="391"/>
      <c r="GMK18" s="391"/>
      <c r="GML18" s="391"/>
      <c r="GMM18" s="391"/>
      <c r="GMN18" s="391"/>
      <c r="GMO18" s="391"/>
      <c r="GMP18" s="391"/>
      <c r="GMQ18" s="391"/>
      <c r="GMR18" s="391"/>
      <c r="GMS18" s="391"/>
      <c r="GMT18" s="391"/>
      <c r="GMU18" s="391"/>
      <c r="GMV18" s="391"/>
      <c r="GMW18" s="391"/>
      <c r="GMX18" s="391"/>
      <c r="GMY18" s="391"/>
      <c r="GMZ18" s="391"/>
      <c r="GNA18" s="391"/>
      <c r="GNB18" s="391"/>
      <c r="GNC18" s="391"/>
      <c r="GND18" s="391"/>
      <c r="GNE18" s="391"/>
      <c r="GNF18" s="391"/>
      <c r="GNG18" s="391"/>
      <c r="GNH18" s="391"/>
      <c r="GNI18" s="391"/>
      <c r="GNJ18" s="391"/>
      <c r="GNK18" s="391"/>
      <c r="GNL18" s="391"/>
      <c r="GNM18" s="391"/>
      <c r="GNN18" s="391"/>
      <c r="GNO18" s="391"/>
      <c r="GNP18" s="391"/>
      <c r="GNQ18" s="391"/>
      <c r="GNR18" s="391"/>
      <c r="GNS18" s="391"/>
      <c r="GNT18" s="391"/>
      <c r="GNU18" s="391"/>
      <c r="GNV18" s="391"/>
      <c r="GNW18" s="391"/>
      <c r="GNX18" s="391"/>
      <c r="GNY18" s="391"/>
      <c r="GNZ18" s="391"/>
      <c r="GOA18" s="391"/>
      <c r="GOB18" s="391"/>
      <c r="GOC18" s="391"/>
      <c r="GOD18" s="391"/>
      <c r="GOE18" s="391"/>
      <c r="GOF18" s="391"/>
      <c r="GOG18" s="391"/>
      <c r="GOH18" s="391"/>
      <c r="GOI18" s="391"/>
      <c r="GOJ18" s="391"/>
      <c r="GOK18" s="391"/>
      <c r="GOL18" s="391"/>
      <c r="GOM18" s="391"/>
      <c r="GON18" s="391"/>
      <c r="GOO18" s="391"/>
      <c r="GOP18" s="391"/>
      <c r="GOQ18" s="391"/>
      <c r="GOR18" s="391"/>
      <c r="GOS18" s="391"/>
      <c r="GOT18" s="391"/>
      <c r="GOU18" s="391"/>
      <c r="GOV18" s="391"/>
      <c r="GOW18" s="391"/>
      <c r="GOX18" s="391"/>
      <c r="GOY18" s="391"/>
      <c r="GOZ18" s="391"/>
      <c r="GPA18" s="391"/>
      <c r="GPB18" s="391"/>
      <c r="GPC18" s="391"/>
      <c r="GPD18" s="391"/>
      <c r="GPE18" s="391"/>
      <c r="GPF18" s="391"/>
      <c r="GPG18" s="391"/>
      <c r="GPH18" s="391"/>
      <c r="GPI18" s="391"/>
      <c r="GPJ18" s="391"/>
      <c r="GPK18" s="391"/>
      <c r="GPL18" s="391"/>
      <c r="GPM18" s="391"/>
      <c r="GPN18" s="391"/>
      <c r="GPO18" s="391"/>
      <c r="GPP18" s="391"/>
      <c r="GPQ18" s="391"/>
      <c r="GPR18" s="391"/>
      <c r="GPS18" s="391"/>
      <c r="GPT18" s="391"/>
      <c r="GPU18" s="391"/>
      <c r="GPV18" s="391"/>
      <c r="GPW18" s="391"/>
      <c r="GPX18" s="391"/>
      <c r="GPY18" s="391"/>
      <c r="GPZ18" s="391"/>
      <c r="GQA18" s="391"/>
      <c r="GQB18" s="391"/>
      <c r="GQC18" s="391"/>
      <c r="GQD18" s="391"/>
      <c r="GQE18" s="391"/>
      <c r="GQF18" s="391"/>
      <c r="GQG18" s="391"/>
      <c r="GQH18" s="391"/>
      <c r="GQI18" s="391"/>
      <c r="GQJ18" s="391"/>
      <c r="GQK18" s="391"/>
      <c r="GQL18" s="391"/>
      <c r="GQM18" s="391"/>
      <c r="GQN18" s="391"/>
      <c r="GQO18" s="391"/>
      <c r="GQP18" s="391"/>
      <c r="GQQ18" s="391"/>
      <c r="GQR18" s="391"/>
      <c r="GQS18" s="391"/>
      <c r="GQT18" s="391"/>
      <c r="GQU18" s="391"/>
      <c r="GQV18" s="391"/>
      <c r="GQW18" s="391"/>
      <c r="GQX18" s="391"/>
      <c r="GQY18" s="391"/>
      <c r="GQZ18" s="391"/>
      <c r="GRA18" s="391"/>
      <c r="GRB18" s="391"/>
      <c r="GRC18" s="391"/>
      <c r="GRD18" s="391"/>
      <c r="GRE18" s="391"/>
      <c r="GRF18" s="391"/>
      <c r="GRG18" s="391"/>
      <c r="GRH18" s="391"/>
      <c r="GRI18" s="391"/>
      <c r="GRJ18" s="391"/>
      <c r="GRK18" s="391"/>
      <c r="GRL18" s="391"/>
      <c r="GRM18" s="391"/>
      <c r="GRN18" s="391"/>
      <c r="GRO18" s="391"/>
      <c r="GRP18" s="391"/>
      <c r="GRQ18" s="391"/>
      <c r="GRR18" s="391"/>
      <c r="GRS18" s="391"/>
      <c r="GRT18" s="391"/>
      <c r="GRU18" s="391"/>
      <c r="GRV18" s="391"/>
      <c r="GRW18" s="391"/>
      <c r="GRX18" s="391"/>
      <c r="GRY18" s="391"/>
      <c r="GRZ18" s="391"/>
      <c r="GSA18" s="391"/>
      <c r="GSB18" s="391"/>
      <c r="GSC18" s="391"/>
      <c r="GSD18" s="391"/>
      <c r="GSE18" s="391"/>
      <c r="GSF18" s="391"/>
      <c r="GSG18" s="391"/>
      <c r="GSH18" s="391"/>
      <c r="GSI18" s="391"/>
      <c r="GSJ18" s="391"/>
      <c r="GSK18" s="391"/>
      <c r="GSL18" s="391"/>
      <c r="GSM18" s="391"/>
      <c r="GSN18" s="391"/>
      <c r="GSO18" s="391"/>
      <c r="GSP18" s="391"/>
      <c r="GSQ18" s="391"/>
      <c r="GSR18" s="391"/>
      <c r="GSS18" s="391"/>
      <c r="GST18" s="391"/>
      <c r="GSU18" s="391"/>
      <c r="GSV18" s="391"/>
      <c r="GSW18" s="391"/>
      <c r="GSX18" s="391"/>
      <c r="GSY18" s="391"/>
      <c r="GSZ18" s="391"/>
      <c r="GTA18" s="391"/>
      <c r="GTB18" s="391"/>
      <c r="GTC18" s="391"/>
      <c r="GTD18" s="391"/>
      <c r="GTE18" s="391"/>
      <c r="GTF18" s="391"/>
      <c r="GTG18" s="391"/>
      <c r="GTH18" s="391"/>
      <c r="GTI18" s="391"/>
      <c r="GTJ18" s="391"/>
      <c r="GTK18" s="391"/>
      <c r="GTL18" s="391"/>
      <c r="GTM18" s="391"/>
      <c r="GTN18" s="391"/>
      <c r="GTO18" s="391"/>
      <c r="GTP18" s="391"/>
      <c r="GTQ18" s="391"/>
      <c r="GTR18" s="391"/>
      <c r="GTS18" s="391"/>
      <c r="GTT18" s="391"/>
      <c r="GTU18" s="391"/>
      <c r="GTV18" s="391"/>
      <c r="GTW18" s="391"/>
      <c r="GTX18" s="391"/>
      <c r="GTY18" s="391"/>
      <c r="GTZ18" s="391"/>
      <c r="GUA18" s="391"/>
      <c r="GUB18" s="391"/>
      <c r="GUC18" s="391"/>
      <c r="GUD18" s="391"/>
      <c r="GUE18" s="391"/>
      <c r="GUF18" s="391"/>
      <c r="GUG18" s="391"/>
      <c r="GUH18" s="391"/>
      <c r="GUI18" s="391"/>
      <c r="GUJ18" s="391"/>
      <c r="GUK18" s="391"/>
      <c r="GUL18" s="391"/>
      <c r="GUM18" s="391"/>
      <c r="GUN18" s="391"/>
      <c r="GUO18" s="391"/>
      <c r="GUP18" s="391"/>
      <c r="GUQ18" s="391"/>
      <c r="GUR18" s="391"/>
      <c r="GUS18" s="391"/>
      <c r="GUT18" s="391"/>
      <c r="GUU18" s="391"/>
      <c r="GUV18" s="391"/>
      <c r="GUW18" s="391"/>
      <c r="GUX18" s="391"/>
      <c r="GUY18" s="391"/>
      <c r="GUZ18" s="391"/>
      <c r="GVA18" s="391"/>
      <c r="GVB18" s="391"/>
      <c r="GVC18" s="391"/>
      <c r="GVD18" s="391"/>
      <c r="GVE18" s="391"/>
      <c r="GVF18" s="391"/>
      <c r="GVG18" s="391"/>
      <c r="GVH18" s="391"/>
      <c r="GVI18" s="391"/>
      <c r="GVJ18" s="391"/>
      <c r="GVK18" s="391"/>
      <c r="GVL18" s="391"/>
      <c r="GVM18" s="391"/>
      <c r="GVN18" s="391"/>
      <c r="GVO18" s="391"/>
      <c r="GVP18" s="391"/>
      <c r="GVQ18" s="391"/>
      <c r="GVR18" s="391"/>
      <c r="GVS18" s="391"/>
      <c r="GVT18" s="391"/>
      <c r="GVU18" s="391"/>
      <c r="GVV18" s="391"/>
      <c r="GVW18" s="391"/>
      <c r="GVX18" s="391"/>
      <c r="GVY18" s="391"/>
      <c r="GVZ18" s="391"/>
      <c r="GWA18" s="391"/>
      <c r="GWB18" s="391"/>
      <c r="GWC18" s="391"/>
      <c r="GWD18" s="391"/>
      <c r="GWE18" s="391"/>
      <c r="GWF18" s="391"/>
      <c r="GWG18" s="391"/>
      <c r="GWH18" s="391"/>
      <c r="GWI18" s="391"/>
      <c r="GWJ18" s="391"/>
      <c r="GWK18" s="391"/>
      <c r="GWL18" s="391"/>
      <c r="GWM18" s="391"/>
      <c r="GWN18" s="391"/>
      <c r="GWO18" s="391"/>
      <c r="GWP18" s="391"/>
      <c r="GWQ18" s="391"/>
      <c r="GWR18" s="391"/>
      <c r="GWS18" s="391"/>
      <c r="GWT18" s="391"/>
      <c r="GWU18" s="391"/>
      <c r="GWV18" s="391"/>
      <c r="GWW18" s="391"/>
      <c r="GWX18" s="391"/>
      <c r="GWY18" s="391"/>
      <c r="GWZ18" s="391"/>
      <c r="GXA18" s="391"/>
      <c r="GXB18" s="391"/>
      <c r="GXC18" s="391"/>
      <c r="GXD18" s="391"/>
      <c r="GXE18" s="391"/>
      <c r="GXF18" s="391"/>
      <c r="GXG18" s="391"/>
      <c r="GXH18" s="391"/>
      <c r="GXI18" s="391"/>
      <c r="GXJ18" s="391"/>
      <c r="GXK18" s="391"/>
      <c r="GXL18" s="391"/>
      <c r="GXM18" s="391"/>
      <c r="GXN18" s="391"/>
      <c r="GXO18" s="391"/>
      <c r="GXP18" s="391"/>
      <c r="GXQ18" s="391"/>
      <c r="GXR18" s="391"/>
      <c r="GXS18" s="391"/>
      <c r="GXT18" s="391"/>
      <c r="GXU18" s="391"/>
      <c r="GXV18" s="391"/>
      <c r="GXW18" s="391"/>
      <c r="GXX18" s="391"/>
      <c r="GXY18" s="391"/>
      <c r="GXZ18" s="391"/>
      <c r="GYA18" s="391"/>
      <c r="GYB18" s="391"/>
      <c r="GYC18" s="391"/>
      <c r="GYD18" s="391"/>
      <c r="GYE18" s="391"/>
      <c r="GYF18" s="391"/>
      <c r="GYG18" s="391"/>
      <c r="GYH18" s="391"/>
      <c r="GYI18" s="391"/>
      <c r="GYJ18" s="391"/>
      <c r="GYK18" s="391"/>
      <c r="GYL18" s="391"/>
      <c r="GYM18" s="391"/>
      <c r="GYN18" s="391"/>
      <c r="GYO18" s="391"/>
      <c r="GYP18" s="391"/>
      <c r="GYQ18" s="391"/>
      <c r="GYR18" s="391"/>
      <c r="GYS18" s="391"/>
      <c r="GYT18" s="391"/>
      <c r="GYU18" s="391"/>
      <c r="GYV18" s="391"/>
      <c r="GYW18" s="391"/>
      <c r="GYX18" s="391"/>
      <c r="GYY18" s="391"/>
      <c r="GYZ18" s="391"/>
      <c r="GZA18" s="391"/>
      <c r="GZB18" s="391"/>
      <c r="GZC18" s="391"/>
      <c r="GZD18" s="391"/>
      <c r="GZE18" s="391"/>
      <c r="GZF18" s="391"/>
      <c r="GZG18" s="391"/>
      <c r="GZH18" s="391"/>
      <c r="GZI18" s="391"/>
      <c r="GZJ18" s="391"/>
      <c r="GZK18" s="391"/>
      <c r="GZL18" s="391"/>
      <c r="GZM18" s="391"/>
      <c r="GZN18" s="391"/>
      <c r="GZO18" s="391"/>
      <c r="GZP18" s="391"/>
      <c r="GZQ18" s="391"/>
      <c r="GZR18" s="391"/>
      <c r="GZS18" s="391"/>
      <c r="GZT18" s="391"/>
      <c r="GZU18" s="391"/>
      <c r="GZV18" s="391"/>
      <c r="GZW18" s="391"/>
      <c r="GZX18" s="391"/>
      <c r="GZY18" s="391"/>
      <c r="GZZ18" s="391"/>
      <c r="HAA18" s="391"/>
      <c r="HAB18" s="391"/>
      <c r="HAC18" s="391"/>
      <c r="HAD18" s="391"/>
      <c r="HAE18" s="391"/>
      <c r="HAF18" s="391"/>
      <c r="HAG18" s="391"/>
      <c r="HAH18" s="391"/>
      <c r="HAI18" s="391"/>
      <c r="HAJ18" s="391"/>
      <c r="HAK18" s="391"/>
      <c r="HAL18" s="391"/>
      <c r="HAM18" s="391"/>
      <c r="HAN18" s="391"/>
      <c r="HAO18" s="391"/>
      <c r="HAP18" s="391"/>
      <c r="HAQ18" s="391"/>
      <c r="HAR18" s="391"/>
      <c r="HAS18" s="391"/>
      <c r="HAT18" s="391"/>
      <c r="HAU18" s="391"/>
      <c r="HAV18" s="391"/>
      <c r="HAW18" s="391"/>
      <c r="HAX18" s="391"/>
      <c r="HAY18" s="391"/>
      <c r="HAZ18" s="391"/>
      <c r="HBA18" s="391"/>
      <c r="HBB18" s="391"/>
      <c r="HBC18" s="391"/>
      <c r="HBD18" s="391"/>
      <c r="HBE18" s="391"/>
      <c r="HBF18" s="391"/>
      <c r="HBG18" s="391"/>
      <c r="HBH18" s="391"/>
      <c r="HBI18" s="391"/>
      <c r="HBJ18" s="391"/>
      <c r="HBK18" s="391"/>
      <c r="HBL18" s="391"/>
      <c r="HBM18" s="391"/>
      <c r="HBN18" s="391"/>
      <c r="HBO18" s="391"/>
      <c r="HBP18" s="391"/>
      <c r="HBQ18" s="391"/>
      <c r="HBR18" s="391"/>
      <c r="HBS18" s="391"/>
      <c r="HBT18" s="391"/>
      <c r="HBU18" s="391"/>
      <c r="HBV18" s="391"/>
      <c r="HBW18" s="391"/>
      <c r="HBX18" s="391"/>
      <c r="HBY18" s="391"/>
      <c r="HBZ18" s="391"/>
      <c r="HCA18" s="391"/>
      <c r="HCB18" s="391"/>
      <c r="HCC18" s="391"/>
      <c r="HCD18" s="391"/>
      <c r="HCE18" s="391"/>
      <c r="HCF18" s="391"/>
      <c r="HCG18" s="391"/>
      <c r="HCH18" s="391"/>
      <c r="HCI18" s="391"/>
      <c r="HCJ18" s="391"/>
      <c r="HCK18" s="391"/>
      <c r="HCL18" s="391"/>
      <c r="HCM18" s="391"/>
      <c r="HCN18" s="391"/>
      <c r="HCO18" s="391"/>
      <c r="HCP18" s="391"/>
      <c r="HCQ18" s="391"/>
      <c r="HCR18" s="391"/>
      <c r="HCS18" s="391"/>
      <c r="HCT18" s="391"/>
      <c r="HCU18" s="391"/>
      <c r="HCV18" s="391"/>
      <c r="HCW18" s="391"/>
      <c r="HCX18" s="391"/>
      <c r="HCY18" s="391"/>
      <c r="HCZ18" s="391"/>
      <c r="HDA18" s="391"/>
      <c r="HDB18" s="391"/>
      <c r="HDC18" s="391"/>
      <c r="HDD18" s="391"/>
      <c r="HDE18" s="391"/>
      <c r="HDF18" s="391"/>
      <c r="HDG18" s="391"/>
      <c r="HDH18" s="391"/>
      <c r="HDI18" s="391"/>
      <c r="HDJ18" s="391"/>
      <c r="HDK18" s="391"/>
      <c r="HDL18" s="391"/>
      <c r="HDM18" s="391"/>
      <c r="HDN18" s="391"/>
      <c r="HDO18" s="391"/>
      <c r="HDP18" s="391"/>
      <c r="HDQ18" s="391"/>
      <c r="HDR18" s="391"/>
      <c r="HDS18" s="391"/>
      <c r="HDT18" s="391"/>
      <c r="HDU18" s="391"/>
      <c r="HDV18" s="391"/>
      <c r="HDW18" s="391"/>
      <c r="HDX18" s="391"/>
      <c r="HDY18" s="391"/>
      <c r="HDZ18" s="391"/>
      <c r="HEA18" s="391"/>
      <c r="HEB18" s="391"/>
      <c r="HEC18" s="391"/>
      <c r="HED18" s="391"/>
      <c r="HEE18" s="391"/>
      <c r="HEF18" s="391"/>
      <c r="HEG18" s="391"/>
      <c r="HEH18" s="391"/>
      <c r="HEI18" s="391"/>
      <c r="HEJ18" s="391"/>
      <c r="HEK18" s="391"/>
      <c r="HEL18" s="391"/>
      <c r="HEM18" s="391"/>
      <c r="HEN18" s="391"/>
      <c r="HEO18" s="391"/>
      <c r="HEP18" s="391"/>
      <c r="HEQ18" s="391"/>
      <c r="HER18" s="391"/>
      <c r="HES18" s="391"/>
      <c r="HET18" s="391"/>
      <c r="HEU18" s="391"/>
      <c r="HEV18" s="391"/>
      <c r="HEW18" s="391"/>
      <c r="HEX18" s="391"/>
      <c r="HEY18" s="391"/>
      <c r="HEZ18" s="391"/>
      <c r="HFA18" s="391"/>
      <c r="HFB18" s="391"/>
      <c r="HFC18" s="391"/>
      <c r="HFD18" s="391"/>
      <c r="HFE18" s="391"/>
      <c r="HFF18" s="391"/>
      <c r="HFG18" s="391"/>
      <c r="HFH18" s="391"/>
      <c r="HFI18" s="391"/>
      <c r="HFJ18" s="391"/>
      <c r="HFK18" s="391"/>
      <c r="HFL18" s="391"/>
      <c r="HFM18" s="391"/>
      <c r="HFN18" s="391"/>
      <c r="HFO18" s="391"/>
      <c r="HFP18" s="391"/>
      <c r="HFQ18" s="391"/>
      <c r="HFR18" s="391"/>
      <c r="HFS18" s="391"/>
      <c r="HFT18" s="391"/>
      <c r="HFU18" s="391"/>
      <c r="HFV18" s="391"/>
      <c r="HFW18" s="391"/>
      <c r="HFX18" s="391"/>
      <c r="HFY18" s="391"/>
      <c r="HFZ18" s="391"/>
      <c r="HGA18" s="391"/>
      <c r="HGB18" s="391"/>
      <c r="HGC18" s="391"/>
      <c r="HGD18" s="391"/>
      <c r="HGE18" s="391"/>
      <c r="HGF18" s="391"/>
      <c r="HGG18" s="391"/>
      <c r="HGH18" s="391"/>
      <c r="HGI18" s="391"/>
      <c r="HGJ18" s="391"/>
      <c r="HGK18" s="391"/>
      <c r="HGL18" s="391"/>
      <c r="HGM18" s="391"/>
      <c r="HGN18" s="391"/>
      <c r="HGO18" s="391"/>
      <c r="HGP18" s="391"/>
      <c r="HGQ18" s="391"/>
      <c r="HGR18" s="391"/>
      <c r="HGS18" s="391"/>
      <c r="HGT18" s="391"/>
      <c r="HGU18" s="391"/>
      <c r="HGV18" s="391"/>
      <c r="HGW18" s="391"/>
      <c r="HGX18" s="391"/>
      <c r="HGY18" s="391"/>
      <c r="HGZ18" s="391"/>
      <c r="HHA18" s="391"/>
      <c r="HHB18" s="391"/>
      <c r="HHC18" s="391"/>
      <c r="HHD18" s="391"/>
      <c r="HHE18" s="391"/>
      <c r="HHF18" s="391"/>
      <c r="HHG18" s="391"/>
      <c r="HHH18" s="391"/>
      <c r="HHI18" s="391"/>
      <c r="HHJ18" s="391"/>
      <c r="HHK18" s="391"/>
      <c r="HHL18" s="391"/>
      <c r="HHM18" s="391"/>
      <c r="HHN18" s="391"/>
      <c r="HHO18" s="391"/>
      <c r="HHP18" s="391"/>
      <c r="HHQ18" s="391"/>
      <c r="HHR18" s="391"/>
      <c r="HHS18" s="391"/>
      <c r="HHT18" s="391"/>
      <c r="HHU18" s="391"/>
      <c r="HHV18" s="391"/>
      <c r="HHW18" s="391"/>
      <c r="HHX18" s="391"/>
      <c r="HHY18" s="391"/>
      <c r="HHZ18" s="391"/>
      <c r="HIA18" s="391"/>
      <c r="HIB18" s="391"/>
      <c r="HIC18" s="391"/>
      <c r="HID18" s="391"/>
      <c r="HIE18" s="391"/>
      <c r="HIF18" s="391"/>
      <c r="HIG18" s="391"/>
      <c r="HIH18" s="391"/>
      <c r="HII18" s="391"/>
      <c r="HIJ18" s="391"/>
      <c r="HIK18" s="391"/>
      <c r="HIL18" s="391"/>
      <c r="HIM18" s="391"/>
      <c r="HIN18" s="391"/>
      <c r="HIO18" s="391"/>
      <c r="HIP18" s="391"/>
      <c r="HIQ18" s="391"/>
      <c r="HIR18" s="391"/>
      <c r="HIS18" s="391"/>
      <c r="HIT18" s="391"/>
      <c r="HIU18" s="391"/>
      <c r="HIV18" s="391"/>
      <c r="HIW18" s="391"/>
      <c r="HIX18" s="391"/>
      <c r="HIY18" s="391"/>
      <c r="HIZ18" s="391"/>
      <c r="HJA18" s="391"/>
      <c r="HJB18" s="391"/>
      <c r="HJC18" s="391"/>
      <c r="HJD18" s="391"/>
      <c r="HJE18" s="391"/>
      <c r="HJF18" s="391"/>
      <c r="HJG18" s="391"/>
      <c r="HJH18" s="391"/>
      <c r="HJI18" s="391"/>
      <c r="HJJ18" s="391"/>
      <c r="HJK18" s="391"/>
      <c r="HJL18" s="391"/>
      <c r="HJM18" s="391"/>
      <c r="HJN18" s="391"/>
      <c r="HJO18" s="391"/>
      <c r="HJP18" s="391"/>
      <c r="HJQ18" s="391"/>
      <c r="HJR18" s="391"/>
      <c r="HJS18" s="391"/>
      <c r="HJT18" s="391"/>
      <c r="HJU18" s="391"/>
      <c r="HJV18" s="391"/>
      <c r="HJW18" s="391"/>
      <c r="HJX18" s="391"/>
      <c r="HJY18" s="391"/>
      <c r="HJZ18" s="391"/>
      <c r="HKA18" s="391"/>
      <c r="HKB18" s="391"/>
      <c r="HKC18" s="391"/>
      <c r="HKD18" s="391"/>
      <c r="HKE18" s="391"/>
      <c r="HKF18" s="391"/>
      <c r="HKG18" s="391"/>
      <c r="HKH18" s="391"/>
      <c r="HKI18" s="391"/>
      <c r="HKJ18" s="391"/>
      <c r="HKK18" s="391"/>
      <c r="HKL18" s="391"/>
      <c r="HKM18" s="391"/>
      <c r="HKN18" s="391"/>
      <c r="HKO18" s="391"/>
      <c r="HKP18" s="391"/>
      <c r="HKQ18" s="391"/>
      <c r="HKR18" s="391"/>
      <c r="HKS18" s="391"/>
      <c r="HKT18" s="391"/>
      <c r="HKU18" s="391"/>
      <c r="HKV18" s="391"/>
      <c r="HKW18" s="391"/>
      <c r="HKX18" s="391"/>
      <c r="HKY18" s="391"/>
      <c r="HKZ18" s="391"/>
      <c r="HLA18" s="391"/>
      <c r="HLB18" s="391"/>
      <c r="HLC18" s="391"/>
      <c r="HLD18" s="391"/>
      <c r="HLE18" s="391"/>
      <c r="HLF18" s="391"/>
      <c r="HLG18" s="391"/>
      <c r="HLH18" s="391"/>
      <c r="HLI18" s="391"/>
      <c r="HLJ18" s="391"/>
      <c r="HLK18" s="391"/>
      <c r="HLL18" s="391"/>
      <c r="HLM18" s="391"/>
      <c r="HLN18" s="391"/>
      <c r="HLO18" s="391"/>
      <c r="HLP18" s="391"/>
      <c r="HLQ18" s="391"/>
      <c r="HLR18" s="391"/>
      <c r="HLS18" s="391"/>
      <c r="HLT18" s="391"/>
      <c r="HLU18" s="391"/>
      <c r="HLV18" s="391"/>
      <c r="HLW18" s="391"/>
      <c r="HLX18" s="391"/>
      <c r="HLY18" s="391"/>
      <c r="HLZ18" s="391"/>
      <c r="HMA18" s="391"/>
      <c r="HMB18" s="391"/>
      <c r="HMC18" s="391"/>
      <c r="HMD18" s="391"/>
      <c r="HME18" s="391"/>
      <c r="HMF18" s="391"/>
      <c r="HMG18" s="391"/>
      <c r="HMH18" s="391"/>
      <c r="HMI18" s="391"/>
      <c r="HMJ18" s="391"/>
      <c r="HMK18" s="391"/>
      <c r="HML18" s="391"/>
      <c r="HMM18" s="391"/>
      <c r="HMN18" s="391"/>
      <c r="HMO18" s="391"/>
      <c r="HMP18" s="391"/>
      <c r="HMQ18" s="391"/>
      <c r="HMR18" s="391"/>
      <c r="HMS18" s="391"/>
      <c r="HMT18" s="391"/>
      <c r="HMU18" s="391"/>
      <c r="HMV18" s="391"/>
      <c r="HMW18" s="391"/>
      <c r="HMX18" s="391"/>
      <c r="HMY18" s="391"/>
      <c r="HMZ18" s="391"/>
      <c r="HNA18" s="391"/>
      <c r="HNB18" s="391"/>
      <c r="HNC18" s="391"/>
      <c r="HND18" s="391"/>
      <c r="HNE18" s="391"/>
      <c r="HNF18" s="391"/>
      <c r="HNG18" s="391"/>
      <c r="HNH18" s="391"/>
      <c r="HNI18" s="391"/>
      <c r="HNJ18" s="391"/>
      <c r="HNK18" s="391"/>
      <c r="HNL18" s="391"/>
      <c r="HNM18" s="391"/>
      <c r="HNN18" s="391"/>
      <c r="HNO18" s="391"/>
      <c r="HNP18" s="391"/>
      <c r="HNQ18" s="391"/>
      <c r="HNR18" s="391"/>
      <c r="HNS18" s="391"/>
      <c r="HNT18" s="391"/>
      <c r="HNU18" s="391"/>
      <c r="HNV18" s="391"/>
      <c r="HNW18" s="391"/>
      <c r="HNX18" s="391"/>
      <c r="HNY18" s="391"/>
      <c r="HNZ18" s="391"/>
      <c r="HOA18" s="391"/>
      <c r="HOB18" s="391"/>
      <c r="HOC18" s="391"/>
      <c r="HOD18" s="391"/>
      <c r="HOE18" s="391"/>
      <c r="HOF18" s="391"/>
      <c r="HOG18" s="391"/>
      <c r="HOH18" s="391"/>
      <c r="HOI18" s="391"/>
      <c r="HOJ18" s="391"/>
      <c r="HOK18" s="391"/>
      <c r="HOL18" s="391"/>
      <c r="HOM18" s="391"/>
      <c r="HON18" s="391"/>
      <c r="HOO18" s="391"/>
      <c r="HOP18" s="391"/>
      <c r="HOQ18" s="391"/>
      <c r="HOR18" s="391"/>
      <c r="HOS18" s="391"/>
      <c r="HOT18" s="391"/>
      <c r="HOU18" s="391"/>
      <c r="HOV18" s="391"/>
      <c r="HOW18" s="391"/>
      <c r="HOX18" s="391"/>
      <c r="HOY18" s="391"/>
      <c r="HOZ18" s="391"/>
      <c r="HPA18" s="391"/>
      <c r="HPB18" s="391"/>
      <c r="HPC18" s="391"/>
      <c r="HPD18" s="391"/>
      <c r="HPE18" s="391"/>
      <c r="HPF18" s="391"/>
      <c r="HPG18" s="391"/>
      <c r="HPH18" s="391"/>
      <c r="HPI18" s="391"/>
      <c r="HPJ18" s="391"/>
      <c r="HPK18" s="391"/>
      <c r="HPL18" s="391"/>
      <c r="HPM18" s="391"/>
      <c r="HPN18" s="391"/>
      <c r="HPO18" s="391"/>
      <c r="HPP18" s="391"/>
      <c r="HPQ18" s="391"/>
      <c r="HPR18" s="391"/>
      <c r="HPS18" s="391"/>
      <c r="HPT18" s="391"/>
      <c r="HPU18" s="391"/>
      <c r="HPV18" s="391"/>
      <c r="HPW18" s="391"/>
      <c r="HPX18" s="391"/>
      <c r="HPY18" s="391"/>
      <c r="HPZ18" s="391"/>
      <c r="HQA18" s="391"/>
      <c r="HQB18" s="391"/>
      <c r="HQC18" s="391"/>
      <c r="HQD18" s="391"/>
      <c r="HQE18" s="391"/>
      <c r="HQF18" s="391"/>
      <c r="HQG18" s="391"/>
      <c r="HQH18" s="391"/>
      <c r="HQI18" s="391"/>
      <c r="HQJ18" s="391"/>
      <c r="HQK18" s="391"/>
      <c r="HQL18" s="391"/>
      <c r="HQM18" s="391"/>
      <c r="HQN18" s="391"/>
      <c r="HQO18" s="391"/>
      <c r="HQP18" s="391"/>
      <c r="HQQ18" s="391"/>
      <c r="HQR18" s="391"/>
      <c r="HQS18" s="391"/>
      <c r="HQT18" s="391"/>
      <c r="HQU18" s="391"/>
      <c r="HQV18" s="391"/>
      <c r="HQW18" s="391"/>
      <c r="HQX18" s="391"/>
      <c r="HQY18" s="391"/>
      <c r="HQZ18" s="391"/>
      <c r="HRA18" s="391"/>
      <c r="HRB18" s="391"/>
      <c r="HRC18" s="391"/>
      <c r="HRD18" s="391"/>
      <c r="HRE18" s="391"/>
      <c r="HRF18" s="391"/>
      <c r="HRG18" s="391"/>
      <c r="HRH18" s="391"/>
      <c r="HRI18" s="391"/>
      <c r="HRJ18" s="391"/>
      <c r="HRK18" s="391"/>
      <c r="HRL18" s="391"/>
      <c r="HRM18" s="391"/>
      <c r="HRN18" s="391"/>
      <c r="HRO18" s="391"/>
      <c r="HRP18" s="391"/>
      <c r="HRQ18" s="391"/>
      <c r="HRR18" s="391"/>
      <c r="HRS18" s="391"/>
      <c r="HRT18" s="391"/>
      <c r="HRU18" s="391"/>
      <c r="HRV18" s="391"/>
      <c r="HRW18" s="391"/>
      <c r="HRX18" s="391"/>
      <c r="HRY18" s="391"/>
      <c r="HRZ18" s="391"/>
      <c r="HSA18" s="391"/>
      <c r="HSB18" s="391"/>
      <c r="HSC18" s="391"/>
      <c r="HSD18" s="391"/>
      <c r="HSE18" s="391"/>
      <c r="HSF18" s="391"/>
      <c r="HSG18" s="391"/>
      <c r="HSH18" s="391"/>
      <c r="HSI18" s="391"/>
      <c r="HSJ18" s="391"/>
      <c r="HSK18" s="391"/>
      <c r="HSL18" s="391"/>
      <c r="HSM18" s="391"/>
      <c r="HSN18" s="391"/>
      <c r="HSO18" s="391"/>
      <c r="HSP18" s="391"/>
      <c r="HSQ18" s="391"/>
      <c r="HSR18" s="391"/>
      <c r="HSS18" s="391"/>
      <c r="HST18" s="391"/>
      <c r="HSU18" s="391"/>
      <c r="HSV18" s="391"/>
      <c r="HSW18" s="391"/>
      <c r="HSX18" s="391"/>
      <c r="HSY18" s="391"/>
      <c r="HSZ18" s="391"/>
      <c r="HTA18" s="391"/>
      <c r="HTB18" s="391"/>
      <c r="HTC18" s="391"/>
      <c r="HTD18" s="391"/>
      <c r="HTE18" s="391"/>
      <c r="HTF18" s="391"/>
      <c r="HTG18" s="391"/>
      <c r="HTH18" s="391"/>
      <c r="HTI18" s="391"/>
      <c r="HTJ18" s="391"/>
      <c r="HTK18" s="391"/>
      <c r="HTL18" s="391"/>
      <c r="HTM18" s="391"/>
      <c r="HTN18" s="391"/>
      <c r="HTO18" s="391"/>
      <c r="HTP18" s="391"/>
      <c r="HTQ18" s="391"/>
      <c r="HTR18" s="391"/>
      <c r="HTS18" s="391"/>
      <c r="HTT18" s="391"/>
      <c r="HTU18" s="391"/>
      <c r="HTV18" s="391"/>
      <c r="HTW18" s="391"/>
      <c r="HTX18" s="391"/>
      <c r="HTY18" s="391"/>
      <c r="HTZ18" s="391"/>
      <c r="HUA18" s="391"/>
      <c r="HUB18" s="391"/>
      <c r="HUC18" s="391"/>
      <c r="HUD18" s="391"/>
      <c r="HUE18" s="391"/>
      <c r="HUF18" s="391"/>
      <c r="HUG18" s="391"/>
      <c r="HUH18" s="391"/>
      <c r="HUI18" s="391"/>
      <c r="HUJ18" s="391"/>
      <c r="HUK18" s="391"/>
      <c r="HUL18" s="391"/>
      <c r="HUM18" s="391"/>
      <c r="HUN18" s="391"/>
      <c r="HUO18" s="391"/>
      <c r="HUP18" s="391"/>
      <c r="HUQ18" s="391"/>
      <c r="HUR18" s="391"/>
      <c r="HUS18" s="391"/>
      <c r="HUT18" s="391"/>
      <c r="HUU18" s="391"/>
      <c r="HUV18" s="391"/>
      <c r="HUW18" s="391"/>
      <c r="HUX18" s="391"/>
      <c r="HUY18" s="391"/>
      <c r="HUZ18" s="391"/>
      <c r="HVA18" s="391"/>
      <c r="HVB18" s="391"/>
      <c r="HVC18" s="391"/>
      <c r="HVD18" s="391"/>
      <c r="HVE18" s="391"/>
      <c r="HVF18" s="391"/>
      <c r="HVG18" s="391"/>
      <c r="HVH18" s="391"/>
      <c r="HVI18" s="391"/>
      <c r="HVJ18" s="391"/>
      <c r="HVK18" s="391"/>
      <c r="HVL18" s="391"/>
      <c r="HVM18" s="391"/>
      <c r="HVN18" s="391"/>
      <c r="HVO18" s="391"/>
      <c r="HVP18" s="391"/>
      <c r="HVQ18" s="391"/>
      <c r="HVR18" s="391"/>
      <c r="HVS18" s="391"/>
      <c r="HVT18" s="391"/>
      <c r="HVU18" s="391"/>
      <c r="HVV18" s="391"/>
      <c r="HVW18" s="391"/>
      <c r="HVX18" s="391"/>
      <c r="HVY18" s="391"/>
      <c r="HVZ18" s="391"/>
      <c r="HWA18" s="391"/>
      <c r="HWB18" s="391"/>
      <c r="HWC18" s="391"/>
      <c r="HWD18" s="391"/>
      <c r="HWE18" s="391"/>
      <c r="HWF18" s="391"/>
      <c r="HWG18" s="391"/>
      <c r="HWH18" s="391"/>
      <c r="HWI18" s="391"/>
      <c r="HWJ18" s="391"/>
      <c r="HWK18" s="391"/>
      <c r="HWL18" s="391"/>
      <c r="HWM18" s="391"/>
      <c r="HWN18" s="391"/>
      <c r="HWO18" s="391"/>
      <c r="HWP18" s="391"/>
      <c r="HWQ18" s="391"/>
      <c r="HWR18" s="391"/>
      <c r="HWS18" s="391"/>
      <c r="HWT18" s="391"/>
      <c r="HWU18" s="391"/>
      <c r="HWV18" s="391"/>
      <c r="HWW18" s="391"/>
      <c r="HWX18" s="391"/>
      <c r="HWY18" s="391"/>
      <c r="HWZ18" s="391"/>
      <c r="HXA18" s="391"/>
      <c r="HXB18" s="391"/>
      <c r="HXC18" s="391"/>
      <c r="HXD18" s="391"/>
      <c r="HXE18" s="391"/>
      <c r="HXF18" s="391"/>
      <c r="HXG18" s="391"/>
      <c r="HXH18" s="391"/>
      <c r="HXI18" s="391"/>
      <c r="HXJ18" s="391"/>
      <c r="HXK18" s="391"/>
      <c r="HXL18" s="391"/>
      <c r="HXM18" s="391"/>
      <c r="HXN18" s="391"/>
      <c r="HXO18" s="391"/>
      <c r="HXP18" s="391"/>
      <c r="HXQ18" s="391"/>
      <c r="HXR18" s="391"/>
      <c r="HXS18" s="391"/>
      <c r="HXT18" s="391"/>
      <c r="HXU18" s="391"/>
      <c r="HXV18" s="391"/>
      <c r="HXW18" s="391"/>
      <c r="HXX18" s="391"/>
      <c r="HXY18" s="391"/>
      <c r="HXZ18" s="391"/>
      <c r="HYA18" s="391"/>
      <c r="HYB18" s="391"/>
      <c r="HYC18" s="391"/>
      <c r="HYD18" s="391"/>
      <c r="HYE18" s="391"/>
      <c r="HYF18" s="391"/>
      <c r="HYG18" s="391"/>
      <c r="HYH18" s="391"/>
      <c r="HYI18" s="391"/>
      <c r="HYJ18" s="391"/>
      <c r="HYK18" s="391"/>
      <c r="HYL18" s="391"/>
      <c r="HYM18" s="391"/>
      <c r="HYN18" s="391"/>
      <c r="HYO18" s="391"/>
      <c r="HYP18" s="391"/>
      <c r="HYQ18" s="391"/>
      <c r="HYR18" s="391"/>
      <c r="HYS18" s="391"/>
      <c r="HYT18" s="391"/>
      <c r="HYU18" s="391"/>
      <c r="HYV18" s="391"/>
      <c r="HYW18" s="391"/>
      <c r="HYX18" s="391"/>
      <c r="HYY18" s="391"/>
      <c r="HYZ18" s="391"/>
      <c r="HZA18" s="391"/>
      <c r="HZB18" s="391"/>
      <c r="HZC18" s="391"/>
      <c r="HZD18" s="391"/>
      <c r="HZE18" s="391"/>
      <c r="HZF18" s="391"/>
      <c r="HZG18" s="391"/>
      <c r="HZH18" s="391"/>
      <c r="HZI18" s="391"/>
      <c r="HZJ18" s="391"/>
      <c r="HZK18" s="391"/>
      <c r="HZL18" s="391"/>
      <c r="HZM18" s="391"/>
      <c r="HZN18" s="391"/>
      <c r="HZO18" s="391"/>
      <c r="HZP18" s="391"/>
      <c r="HZQ18" s="391"/>
      <c r="HZR18" s="391"/>
      <c r="HZS18" s="391"/>
      <c r="HZT18" s="391"/>
      <c r="HZU18" s="391"/>
      <c r="HZV18" s="391"/>
      <c r="HZW18" s="391"/>
      <c r="HZX18" s="391"/>
      <c r="HZY18" s="391"/>
      <c r="HZZ18" s="391"/>
      <c r="IAA18" s="391"/>
      <c r="IAB18" s="391"/>
      <c r="IAC18" s="391"/>
      <c r="IAD18" s="391"/>
      <c r="IAE18" s="391"/>
      <c r="IAF18" s="391"/>
      <c r="IAG18" s="391"/>
      <c r="IAH18" s="391"/>
      <c r="IAI18" s="391"/>
      <c r="IAJ18" s="391"/>
      <c r="IAK18" s="391"/>
      <c r="IAL18" s="391"/>
      <c r="IAM18" s="391"/>
      <c r="IAN18" s="391"/>
      <c r="IAO18" s="391"/>
      <c r="IAP18" s="391"/>
      <c r="IAQ18" s="391"/>
      <c r="IAR18" s="391"/>
      <c r="IAS18" s="391"/>
      <c r="IAT18" s="391"/>
      <c r="IAU18" s="391"/>
      <c r="IAV18" s="391"/>
      <c r="IAW18" s="391"/>
      <c r="IAX18" s="391"/>
      <c r="IAY18" s="391"/>
      <c r="IAZ18" s="391"/>
      <c r="IBA18" s="391"/>
      <c r="IBB18" s="391"/>
      <c r="IBC18" s="391"/>
      <c r="IBD18" s="391"/>
      <c r="IBE18" s="391"/>
      <c r="IBF18" s="391"/>
      <c r="IBG18" s="391"/>
      <c r="IBH18" s="391"/>
      <c r="IBI18" s="391"/>
      <c r="IBJ18" s="391"/>
      <c r="IBK18" s="391"/>
      <c r="IBL18" s="391"/>
      <c r="IBM18" s="391"/>
      <c r="IBN18" s="391"/>
      <c r="IBO18" s="391"/>
      <c r="IBP18" s="391"/>
      <c r="IBQ18" s="391"/>
      <c r="IBR18" s="391"/>
      <c r="IBS18" s="391"/>
      <c r="IBT18" s="391"/>
      <c r="IBU18" s="391"/>
      <c r="IBV18" s="391"/>
      <c r="IBW18" s="391"/>
      <c r="IBX18" s="391"/>
      <c r="IBY18" s="391"/>
      <c r="IBZ18" s="391"/>
      <c r="ICA18" s="391"/>
      <c r="ICB18" s="391"/>
      <c r="ICC18" s="391"/>
      <c r="ICD18" s="391"/>
      <c r="ICE18" s="391"/>
      <c r="ICF18" s="391"/>
      <c r="ICG18" s="391"/>
      <c r="ICH18" s="391"/>
      <c r="ICI18" s="391"/>
      <c r="ICJ18" s="391"/>
      <c r="ICK18" s="391"/>
      <c r="ICL18" s="391"/>
      <c r="ICM18" s="391"/>
      <c r="ICN18" s="391"/>
      <c r="ICO18" s="391"/>
      <c r="ICP18" s="391"/>
      <c r="ICQ18" s="391"/>
      <c r="ICR18" s="391"/>
      <c r="ICS18" s="391"/>
      <c r="ICT18" s="391"/>
      <c r="ICU18" s="391"/>
      <c r="ICV18" s="391"/>
      <c r="ICW18" s="391"/>
      <c r="ICX18" s="391"/>
      <c r="ICY18" s="391"/>
      <c r="ICZ18" s="391"/>
      <c r="IDA18" s="391"/>
      <c r="IDB18" s="391"/>
      <c r="IDC18" s="391"/>
      <c r="IDD18" s="391"/>
      <c r="IDE18" s="391"/>
      <c r="IDF18" s="391"/>
      <c r="IDG18" s="391"/>
      <c r="IDH18" s="391"/>
      <c r="IDI18" s="391"/>
      <c r="IDJ18" s="391"/>
      <c r="IDK18" s="391"/>
      <c r="IDL18" s="391"/>
      <c r="IDM18" s="391"/>
      <c r="IDN18" s="391"/>
      <c r="IDO18" s="391"/>
      <c r="IDP18" s="391"/>
      <c r="IDQ18" s="391"/>
      <c r="IDR18" s="391"/>
      <c r="IDS18" s="391"/>
      <c r="IDT18" s="391"/>
      <c r="IDU18" s="391"/>
      <c r="IDV18" s="391"/>
      <c r="IDW18" s="391"/>
      <c r="IDX18" s="391"/>
      <c r="IDY18" s="391"/>
      <c r="IDZ18" s="391"/>
      <c r="IEA18" s="391"/>
      <c r="IEB18" s="391"/>
      <c r="IEC18" s="391"/>
      <c r="IED18" s="391"/>
      <c r="IEE18" s="391"/>
      <c r="IEF18" s="391"/>
      <c r="IEG18" s="391"/>
      <c r="IEH18" s="391"/>
      <c r="IEI18" s="391"/>
      <c r="IEJ18" s="391"/>
      <c r="IEK18" s="391"/>
      <c r="IEL18" s="391"/>
      <c r="IEM18" s="391"/>
      <c r="IEN18" s="391"/>
      <c r="IEO18" s="391"/>
      <c r="IEP18" s="391"/>
      <c r="IEQ18" s="391"/>
      <c r="IER18" s="391"/>
      <c r="IES18" s="391"/>
      <c r="IET18" s="391"/>
      <c r="IEU18" s="391"/>
      <c r="IEV18" s="391"/>
      <c r="IEW18" s="391"/>
      <c r="IEX18" s="391"/>
      <c r="IEY18" s="391"/>
      <c r="IEZ18" s="391"/>
      <c r="IFA18" s="391"/>
      <c r="IFB18" s="391"/>
      <c r="IFC18" s="391"/>
      <c r="IFD18" s="391"/>
      <c r="IFE18" s="391"/>
      <c r="IFF18" s="391"/>
      <c r="IFG18" s="391"/>
      <c r="IFH18" s="391"/>
      <c r="IFI18" s="391"/>
      <c r="IFJ18" s="391"/>
      <c r="IFK18" s="391"/>
      <c r="IFL18" s="391"/>
      <c r="IFM18" s="391"/>
      <c r="IFN18" s="391"/>
      <c r="IFO18" s="391"/>
      <c r="IFP18" s="391"/>
      <c r="IFQ18" s="391"/>
      <c r="IFR18" s="391"/>
      <c r="IFS18" s="391"/>
      <c r="IFT18" s="391"/>
      <c r="IFU18" s="391"/>
      <c r="IFV18" s="391"/>
      <c r="IFW18" s="391"/>
      <c r="IFX18" s="391"/>
      <c r="IFY18" s="391"/>
      <c r="IFZ18" s="391"/>
      <c r="IGA18" s="391"/>
      <c r="IGB18" s="391"/>
      <c r="IGC18" s="391"/>
      <c r="IGD18" s="391"/>
      <c r="IGE18" s="391"/>
      <c r="IGF18" s="391"/>
      <c r="IGG18" s="391"/>
      <c r="IGH18" s="391"/>
      <c r="IGI18" s="391"/>
      <c r="IGJ18" s="391"/>
      <c r="IGK18" s="391"/>
      <c r="IGL18" s="391"/>
      <c r="IGM18" s="391"/>
      <c r="IGN18" s="391"/>
      <c r="IGO18" s="391"/>
      <c r="IGP18" s="391"/>
      <c r="IGQ18" s="391"/>
      <c r="IGR18" s="391"/>
      <c r="IGS18" s="391"/>
      <c r="IGT18" s="391"/>
      <c r="IGU18" s="391"/>
      <c r="IGV18" s="391"/>
      <c r="IGW18" s="391"/>
      <c r="IGX18" s="391"/>
      <c r="IGY18" s="391"/>
      <c r="IGZ18" s="391"/>
      <c r="IHA18" s="391"/>
      <c r="IHB18" s="391"/>
      <c r="IHC18" s="391"/>
      <c r="IHD18" s="391"/>
      <c r="IHE18" s="391"/>
      <c r="IHF18" s="391"/>
      <c r="IHG18" s="391"/>
      <c r="IHH18" s="391"/>
      <c r="IHI18" s="391"/>
      <c r="IHJ18" s="391"/>
      <c r="IHK18" s="391"/>
      <c r="IHL18" s="391"/>
      <c r="IHM18" s="391"/>
      <c r="IHN18" s="391"/>
      <c r="IHO18" s="391"/>
      <c r="IHP18" s="391"/>
      <c r="IHQ18" s="391"/>
      <c r="IHR18" s="391"/>
      <c r="IHS18" s="391"/>
      <c r="IHT18" s="391"/>
      <c r="IHU18" s="391"/>
      <c r="IHV18" s="391"/>
      <c r="IHW18" s="391"/>
      <c r="IHX18" s="391"/>
      <c r="IHY18" s="391"/>
      <c r="IHZ18" s="391"/>
      <c r="IIA18" s="391"/>
      <c r="IIB18" s="391"/>
      <c r="IIC18" s="391"/>
      <c r="IID18" s="391"/>
      <c r="IIE18" s="391"/>
      <c r="IIF18" s="391"/>
      <c r="IIG18" s="391"/>
      <c r="IIH18" s="391"/>
      <c r="III18" s="391"/>
      <c r="IIJ18" s="391"/>
      <c r="IIK18" s="391"/>
      <c r="IIL18" s="391"/>
      <c r="IIM18" s="391"/>
      <c r="IIN18" s="391"/>
      <c r="IIO18" s="391"/>
      <c r="IIP18" s="391"/>
      <c r="IIQ18" s="391"/>
      <c r="IIR18" s="391"/>
      <c r="IIS18" s="391"/>
      <c r="IIT18" s="391"/>
      <c r="IIU18" s="391"/>
      <c r="IIV18" s="391"/>
      <c r="IIW18" s="391"/>
      <c r="IIX18" s="391"/>
      <c r="IIY18" s="391"/>
      <c r="IIZ18" s="391"/>
      <c r="IJA18" s="391"/>
      <c r="IJB18" s="391"/>
      <c r="IJC18" s="391"/>
      <c r="IJD18" s="391"/>
      <c r="IJE18" s="391"/>
      <c r="IJF18" s="391"/>
      <c r="IJG18" s="391"/>
      <c r="IJH18" s="391"/>
      <c r="IJI18" s="391"/>
      <c r="IJJ18" s="391"/>
      <c r="IJK18" s="391"/>
      <c r="IJL18" s="391"/>
      <c r="IJM18" s="391"/>
      <c r="IJN18" s="391"/>
      <c r="IJO18" s="391"/>
      <c r="IJP18" s="391"/>
      <c r="IJQ18" s="391"/>
      <c r="IJR18" s="391"/>
      <c r="IJS18" s="391"/>
      <c r="IJT18" s="391"/>
      <c r="IJU18" s="391"/>
      <c r="IJV18" s="391"/>
      <c r="IJW18" s="391"/>
      <c r="IJX18" s="391"/>
      <c r="IJY18" s="391"/>
      <c r="IJZ18" s="391"/>
      <c r="IKA18" s="391"/>
      <c r="IKB18" s="391"/>
      <c r="IKC18" s="391"/>
      <c r="IKD18" s="391"/>
      <c r="IKE18" s="391"/>
      <c r="IKF18" s="391"/>
      <c r="IKG18" s="391"/>
      <c r="IKH18" s="391"/>
      <c r="IKI18" s="391"/>
      <c r="IKJ18" s="391"/>
      <c r="IKK18" s="391"/>
      <c r="IKL18" s="391"/>
      <c r="IKM18" s="391"/>
      <c r="IKN18" s="391"/>
      <c r="IKO18" s="391"/>
      <c r="IKP18" s="391"/>
      <c r="IKQ18" s="391"/>
      <c r="IKR18" s="391"/>
      <c r="IKS18" s="391"/>
      <c r="IKT18" s="391"/>
      <c r="IKU18" s="391"/>
      <c r="IKV18" s="391"/>
      <c r="IKW18" s="391"/>
      <c r="IKX18" s="391"/>
      <c r="IKY18" s="391"/>
      <c r="IKZ18" s="391"/>
      <c r="ILA18" s="391"/>
      <c r="ILB18" s="391"/>
      <c r="ILC18" s="391"/>
      <c r="ILD18" s="391"/>
      <c r="ILE18" s="391"/>
      <c r="ILF18" s="391"/>
      <c r="ILG18" s="391"/>
      <c r="ILH18" s="391"/>
      <c r="ILI18" s="391"/>
      <c r="ILJ18" s="391"/>
      <c r="ILK18" s="391"/>
      <c r="ILL18" s="391"/>
      <c r="ILM18" s="391"/>
      <c r="ILN18" s="391"/>
      <c r="ILO18" s="391"/>
      <c r="ILP18" s="391"/>
      <c r="ILQ18" s="391"/>
      <c r="ILR18" s="391"/>
      <c r="ILS18" s="391"/>
      <c r="ILT18" s="391"/>
      <c r="ILU18" s="391"/>
      <c r="ILV18" s="391"/>
      <c r="ILW18" s="391"/>
      <c r="ILX18" s="391"/>
      <c r="ILY18" s="391"/>
      <c r="ILZ18" s="391"/>
      <c r="IMA18" s="391"/>
      <c r="IMB18" s="391"/>
      <c r="IMC18" s="391"/>
      <c r="IMD18" s="391"/>
      <c r="IME18" s="391"/>
      <c r="IMF18" s="391"/>
      <c r="IMG18" s="391"/>
      <c r="IMH18" s="391"/>
      <c r="IMI18" s="391"/>
      <c r="IMJ18" s="391"/>
      <c r="IMK18" s="391"/>
      <c r="IML18" s="391"/>
      <c r="IMM18" s="391"/>
      <c r="IMN18" s="391"/>
      <c r="IMO18" s="391"/>
      <c r="IMP18" s="391"/>
      <c r="IMQ18" s="391"/>
      <c r="IMR18" s="391"/>
      <c r="IMS18" s="391"/>
      <c r="IMT18" s="391"/>
      <c r="IMU18" s="391"/>
      <c r="IMV18" s="391"/>
      <c r="IMW18" s="391"/>
      <c r="IMX18" s="391"/>
      <c r="IMY18" s="391"/>
      <c r="IMZ18" s="391"/>
      <c r="INA18" s="391"/>
      <c r="INB18" s="391"/>
      <c r="INC18" s="391"/>
      <c r="IND18" s="391"/>
      <c r="INE18" s="391"/>
      <c r="INF18" s="391"/>
      <c r="ING18" s="391"/>
      <c r="INH18" s="391"/>
      <c r="INI18" s="391"/>
      <c r="INJ18" s="391"/>
      <c r="INK18" s="391"/>
      <c r="INL18" s="391"/>
      <c r="INM18" s="391"/>
      <c r="INN18" s="391"/>
      <c r="INO18" s="391"/>
      <c r="INP18" s="391"/>
      <c r="INQ18" s="391"/>
      <c r="INR18" s="391"/>
      <c r="INS18" s="391"/>
      <c r="INT18" s="391"/>
      <c r="INU18" s="391"/>
      <c r="INV18" s="391"/>
      <c r="INW18" s="391"/>
      <c r="INX18" s="391"/>
      <c r="INY18" s="391"/>
      <c r="INZ18" s="391"/>
      <c r="IOA18" s="391"/>
      <c r="IOB18" s="391"/>
      <c r="IOC18" s="391"/>
      <c r="IOD18" s="391"/>
      <c r="IOE18" s="391"/>
      <c r="IOF18" s="391"/>
      <c r="IOG18" s="391"/>
      <c r="IOH18" s="391"/>
      <c r="IOI18" s="391"/>
      <c r="IOJ18" s="391"/>
      <c r="IOK18" s="391"/>
      <c r="IOL18" s="391"/>
      <c r="IOM18" s="391"/>
      <c r="ION18" s="391"/>
      <c r="IOO18" s="391"/>
      <c r="IOP18" s="391"/>
      <c r="IOQ18" s="391"/>
      <c r="IOR18" s="391"/>
      <c r="IOS18" s="391"/>
      <c r="IOT18" s="391"/>
      <c r="IOU18" s="391"/>
      <c r="IOV18" s="391"/>
      <c r="IOW18" s="391"/>
      <c r="IOX18" s="391"/>
      <c r="IOY18" s="391"/>
      <c r="IOZ18" s="391"/>
      <c r="IPA18" s="391"/>
      <c r="IPB18" s="391"/>
      <c r="IPC18" s="391"/>
      <c r="IPD18" s="391"/>
      <c r="IPE18" s="391"/>
      <c r="IPF18" s="391"/>
      <c r="IPG18" s="391"/>
      <c r="IPH18" s="391"/>
      <c r="IPI18" s="391"/>
      <c r="IPJ18" s="391"/>
      <c r="IPK18" s="391"/>
      <c r="IPL18" s="391"/>
      <c r="IPM18" s="391"/>
      <c r="IPN18" s="391"/>
      <c r="IPO18" s="391"/>
      <c r="IPP18" s="391"/>
      <c r="IPQ18" s="391"/>
      <c r="IPR18" s="391"/>
      <c r="IPS18" s="391"/>
      <c r="IPT18" s="391"/>
      <c r="IPU18" s="391"/>
      <c r="IPV18" s="391"/>
      <c r="IPW18" s="391"/>
      <c r="IPX18" s="391"/>
      <c r="IPY18" s="391"/>
      <c r="IPZ18" s="391"/>
      <c r="IQA18" s="391"/>
      <c r="IQB18" s="391"/>
      <c r="IQC18" s="391"/>
      <c r="IQD18" s="391"/>
      <c r="IQE18" s="391"/>
      <c r="IQF18" s="391"/>
      <c r="IQG18" s="391"/>
      <c r="IQH18" s="391"/>
      <c r="IQI18" s="391"/>
      <c r="IQJ18" s="391"/>
      <c r="IQK18" s="391"/>
      <c r="IQL18" s="391"/>
      <c r="IQM18" s="391"/>
      <c r="IQN18" s="391"/>
      <c r="IQO18" s="391"/>
      <c r="IQP18" s="391"/>
      <c r="IQQ18" s="391"/>
      <c r="IQR18" s="391"/>
      <c r="IQS18" s="391"/>
      <c r="IQT18" s="391"/>
      <c r="IQU18" s="391"/>
      <c r="IQV18" s="391"/>
      <c r="IQW18" s="391"/>
      <c r="IQX18" s="391"/>
      <c r="IQY18" s="391"/>
      <c r="IQZ18" s="391"/>
      <c r="IRA18" s="391"/>
      <c r="IRB18" s="391"/>
      <c r="IRC18" s="391"/>
      <c r="IRD18" s="391"/>
      <c r="IRE18" s="391"/>
      <c r="IRF18" s="391"/>
      <c r="IRG18" s="391"/>
      <c r="IRH18" s="391"/>
      <c r="IRI18" s="391"/>
      <c r="IRJ18" s="391"/>
      <c r="IRK18" s="391"/>
      <c r="IRL18" s="391"/>
      <c r="IRM18" s="391"/>
      <c r="IRN18" s="391"/>
      <c r="IRO18" s="391"/>
      <c r="IRP18" s="391"/>
      <c r="IRQ18" s="391"/>
      <c r="IRR18" s="391"/>
      <c r="IRS18" s="391"/>
      <c r="IRT18" s="391"/>
      <c r="IRU18" s="391"/>
      <c r="IRV18" s="391"/>
      <c r="IRW18" s="391"/>
      <c r="IRX18" s="391"/>
      <c r="IRY18" s="391"/>
      <c r="IRZ18" s="391"/>
      <c r="ISA18" s="391"/>
      <c r="ISB18" s="391"/>
      <c r="ISC18" s="391"/>
      <c r="ISD18" s="391"/>
      <c r="ISE18" s="391"/>
      <c r="ISF18" s="391"/>
      <c r="ISG18" s="391"/>
      <c r="ISH18" s="391"/>
      <c r="ISI18" s="391"/>
      <c r="ISJ18" s="391"/>
      <c r="ISK18" s="391"/>
      <c r="ISL18" s="391"/>
      <c r="ISM18" s="391"/>
      <c r="ISN18" s="391"/>
      <c r="ISO18" s="391"/>
      <c r="ISP18" s="391"/>
      <c r="ISQ18" s="391"/>
      <c r="ISR18" s="391"/>
      <c r="ISS18" s="391"/>
      <c r="IST18" s="391"/>
      <c r="ISU18" s="391"/>
      <c r="ISV18" s="391"/>
      <c r="ISW18" s="391"/>
      <c r="ISX18" s="391"/>
      <c r="ISY18" s="391"/>
      <c r="ISZ18" s="391"/>
      <c r="ITA18" s="391"/>
      <c r="ITB18" s="391"/>
      <c r="ITC18" s="391"/>
      <c r="ITD18" s="391"/>
      <c r="ITE18" s="391"/>
      <c r="ITF18" s="391"/>
      <c r="ITG18" s="391"/>
      <c r="ITH18" s="391"/>
      <c r="ITI18" s="391"/>
      <c r="ITJ18" s="391"/>
      <c r="ITK18" s="391"/>
      <c r="ITL18" s="391"/>
      <c r="ITM18" s="391"/>
      <c r="ITN18" s="391"/>
      <c r="ITO18" s="391"/>
      <c r="ITP18" s="391"/>
      <c r="ITQ18" s="391"/>
      <c r="ITR18" s="391"/>
      <c r="ITS18" s="391"/>
      <c r="ITT18" s="391"/>
      <c r="ITU18" s="391"/>
      <c r="ITV18" s="391"/>
      <c r="ITW18" s="391"/>
      <c r="ITX18" s="391"/>
      <c r="ITY18" s="391"/>
      <c r="ITZ18" s="391"/>
      <c r="IUA18" s="391"/>
      <c r="IUB18" s="391"/>
      <c r="IUC18" s="391"/>
      <c r="IUD18" s="391"/>
      <c r="IUE18" s="391"/>
      <c r="IUF18" s="391"/>
      <c r="IUG18" s="391"/>
      <c r="IUH18" s="391"/>
      <c r="IUI18" s="391"/>
      <c r="IUJ18" s="391"/>
      <c r="IUK18" s="391"/>
      <c r="IUL18" s="391"/>
      <c r="IUM18" s="391"/>
      <c r="IUN18" s="391"/>
      <c r="IUO18" s="391"/>
      <c r="IUP18" s="391"/>
      <c r="IUQ18" s="391"/>
      <c r="IUR18" s="391"/>
      <c r="IUS18" s="391"/>
      <c r="IUT18" s="391"/>
      <c r="IUU18" s="391"/>
      <c r="IUV18" s="391"/>
      <c r="IUW18" s="391"/>
      <c r="IUX18" s="391"/>
      <c r="IUY18" s="391"/>
      <c r="IUZ18" s="391"/>
      <c r="IVA18" s="391"/>
      <c r="IVB18" s="391"/>
      <c r="IVC18" s="391"/>
      <c r="IVD18" s="391"/>
      <c r="IVE18" s="391"/>
      <c r="IVF18" s="391"/>
      <c r="IVG18" s="391"/>
      <c r="IVH18" s="391"/>
      <c r="IVI18" s="391"/>
      <c r="IVJ18" s="391"/>
      <c r="IVK18" s="391"/>
      <c r="IVL18" s="391"/>
      <c r="IVM18" s="391"/>
      <c r="IVN18" s="391"/>
      <c r="IVO18" s="391"/>
      <c r="IVP18" s="391"/>
      <c r="IVQ18" s="391"/>
      <c r="IVR18" s="391"/>
      <c r="IVS18" s="391"/>
      <c r="IVT18" s="391"/>
      <c r="IVU18" s="391"/>
      <c r="IVV18" s="391"/>
      <c r="IVW18" s="391"/>
      <c r="IVX18" s="391"/>
      <c r="IVY18" s="391"/>
      <c r="IVZ18" s="391"/>
      <c r="IWA18" s="391"/>
      <c r="IWB18" s="391"/>
      <c r="IWC18" s="391"/>
      <c r="IWD18" s="391"/>
      <c r="IWE18" s="391"/>
      <c r="IWF18" s="391"/>
      <c r="IWG18" s="391"/>
      <c r="IWH18" s="391"/>
      <c r="IWI18" s="391"/>
      <c r="IWJ18" s="391"/>
      <c r="IWK18" s="391"/>
      <c r="IWL18" s="391"/>
      <c r="IWM18" s="391"/>
      <c r="IWN18" s="391"/>
      <c r="IWO18" s="391"/>
      <c r="IWP18" s="391"/>
      <c r="IWQ18" s="391"/>
      <c r="IWR18" s="391"/>
      <c r="IWS18" s="391"/>
      <c r="IWT18" s="391"/>
      <c r="IWU18" s="391"/>
      <c r="IWV18" s="391"/>
      <c r="IWW18" s="391"/>
      <c r="IWX18" s="391"/>
      <c r="IWY18" s="391"/>
      <c r="IWZ18" s="391"/>
      <c r="IXA18" s="391"/>
      <c r="IXB18" s="391"/>
      <c r="IXC18" s="391"/>
      <c r="IXD18" s="391"/>
      <c r="IXE18" s="391"/>
      <c r="IXF18" s="391"/>
      <c r="IXG18" s="391"/>
      <c r="IXH18" s="391"/>
      <c r="IXI18" s="391"/>
      <c r="IXJ18" s="391"/>
      <c r="IXK18" s="391"/>
      <c r="IXL18" s="391"/>
      <c r="IXM18" s="391"/>
      <c r="IXN18" s="391"/>
      <c r="IXO18" s="391"/>
      <c r="IXP18" s="391"/>
      <c r="IXQ18" s="391"/>
      <c r="IXR18" s="391"/>
      <c r="IXS18" s="391"/>
      <c r="IXT18" s="391"/>
      <c r="IXU18" s="391"/>
      <c r="IXV18" s="391"/>
      <c r="IXW18" s="391"/>
      <c r="IXX18" s="391"/>
      <c r="IXY18" s="391"/>
      <c r="IXZ18" s="391"/>
      <c r="IYA18" s="391"/>
      <c r="IYB18" s="391"/>
      <c r="IYC18" s="391"/>
      <c r="IYD18" s="391"/>
      <c r="IYE18" s="391"/>
      <c r="IYF18" s="391"/>
      <c r="IYG18" s="391"/>
      <c r="IYH18" s="391"/>
      <c r="IYI18" s="391"/>
      <c r="IYJ18" s="391"/>
      <c r="IYK18" s="391"/>
      <c r="IYL18" s="391"/>
      <c r="IYM18" s="391"/>
      <c r="IYN18" s="391"/>
      <c r="IYO18" s="391"/>
      <c r="IYP18" s="391"/>
      <c r="IYQ18" s="391"/>
      <c r="IYR18" s="391"/>
      <c r="IYS18" s="391"/>
      <c r="IYT18" s="391"/>
      <c r="IYU18" s="391"/>
      <c r="IYV18" s="391"/>
      <c r="IYW18" s="391"/>
      <c r="IYX18" s="391"/>
      <c r="IYY18" s="391"/>
      <c r="IYZ18" s="391"/>
      <c r="IZA18" s="391"/>
      <c r="IZB18" s="391"/>
      <c r="IZC18" s="391"/>
      <c r="IZD18" s="391"/>
      <c r="IZE18" s="391"/>
      <c r="IZF18" s="391"/>
      <c r="IZG18" s="391"/>
      <c r="IZH18" s="391"/>
      <c r="IZI18" s="391"/>
      <c r="IZJ18" s="391"/>
      <c r="IZK18" s="391"/>
      <c r="IZL18" s="391"/>
      <c r="IZM18" s="391"/>
      <c r="IZN18" s="391"/>
      <c r="IZO18" s="391"/>
      <c r="IZP18" s="391"/>
      <c r="IZQ18" s="391"/>
      <c r="IZR18" s="391"/>
      <c r="IZS18" s="391"/>
      <c r="IZT18" s="391"/>
      <c r="IZU18" s="391"/>
      <c r="IZV18" s="391"/>
      <c r="IZW18" s="391"/>
      <c r="IZX18" s="391"/>
      <c r="IZY18" s="391"/>
      <c r="IZZ18" s="391"/>
      <c r="JAA18" s="391"/>
      <c r="JAB18" s="391"/>
      <c r="JAC18" s="391"/>
      <c r="JAD18" s="391"/>
      <c r="JAE18" s="391"/>
      <c r="JAF18" s="391"/>
      <c r="JAG18" s="391"/>
      <c r="JAH18" s="391"/>
      <c r="JAI18" s="391"/>
      <c r="JAJ18" s="391"/>
      <c r="JAK18" s="391"/>
      <c r="JAL18" s="391"/>
      <c r="JAM18" s="391"/>
      <c r="JAN18" s="391"/>
      <c r="JAO18" s="391"/>
      <c r="JAP18" s="391"/>
      <c r="JAQ18" s="391"/>
      <c r="JAR18" s="391"/>
      <c r="JAS18" s="391"/>
      <c r="JAT18" s="391"/>
      <c r="JAU18" s="391"/>
      <c r="JAV18" s="391"/>
      <c r="JAW18" s="391"/>
      <c r="JAX18" s="391"/>
      <c r="JAY18" s="391"/>
      <c r="JAZ18" s="391"/>
      <c r="JBA18" s="391"/>
      <c r="JBB18" s="391"/>
      <c r="JBC18" s="391"/>
      <c r="JBD18" s="391"/>
      <c r="JBE18" s="391"/>
      <c r="JBF18" s="391"/>
      <c r="JBG18" s="391"/>
      <c r="JBH18" s="391"/>
      <c r="JBI18" s="391"/>
      <c r="JBJ18" s="391"/>
      <c r="JBK18" s="391"/>
      <c r="JBL18" s="391"/>
      <c r="JBM18" s="391"/>
      <c r="JBN18" s="391"/>
      <c r="JBO18" s="391"/>
      <c r="JBP18" s="391"/>
      <c r="JBQ18" s="391"/>
      <c r="JBR18" s="391"/>
      <c r="JBS18" s="391"/>
      <c r="JBT18" s="391"/>
      <c r="JBU18" s="391"/>
      <c r="JBV18" s="391"/>
      <c r="JBW18" s="391"/>
      <c r="JBX18" s="391"/>
      <c r="JBY18" s="391"/>
      <c r="JBZ18" s="391"/>
      <c r="JCA18" s="391"/>
      <c r="JCB18" s="391"/>
      <c r="JCC18" s="391"/>
      <c r="JCD18" s="391"/>
      <c r="JCE18" s="391"/>
      <c r="JCF18" s="391"/>
      <c r="JCG18" s="391"/>
      <c r="JCH18" s="391"/>
      <c r="JCI18" s="391"/>
      <c r="JCJ18" s="391"/>
      <c r="JCK18" s="391"/>
      <c r="JCL18" s="391"/>
      <c r="JCM18" s="391"/>
      <c r="JCN18" s="391"/>
      <c r="JCO18" s="391"/>
      <c r="JCP18" s="391"/>
      <c r="JCQ18" s="391"/>
      <c r="JCR18" s="391"/>
      <c r="JCS18" s="391"/>
      <c r="JCT18" s="391"/>
      <c r="JCU18" s="391"/>
      <c r="JCV18" s="391"/>
      <c r="JCW18" s="391"/>
      <c r="JCX18" s="391"/>
      <c r="JCY18" s="391"/>
      <c r="JCZ18" s="391"/>
      <c r="JDA18" s="391"/>
      <c r="JDB18" s="391"/>
      <c r="JDC18" s="391"/>
      <c r="JDD18" s="391"/>
      <c r="JDE18" s="391"/>
      <c r="JDF18" s="391"/>
      <c r="JDG18" s="391"/>
      <c r="JDH18" s="391"/>
      <c r="JDI18" s="391"/>
      <c r="JDJ18" s="391"/>
      <c r="JDK18" s="391"/>
      <c r="JDL18" s="391"/>
      <c r="JDM18" s="391"/>
      <c r="JDN18" s="391"/>
      <c r="JDO18" s="391"/>
      <c r="JDP18" s="391"/>
      <c r="JDQ18" s="391"/>
      <c r="JDR18" s="391"/>
      <c r="JDS18" s="391"/>
      <c r="JDT18" s="391"/>
      <c r="JDU18" s="391"/>
      <c r="JDV18" s="391"/>
      <c r="JDW18" s="391"/>
      <c r="JDX18" s="391"/>
      <c r="JDY18" s="391"/>
      <c r="JDZ18" s="391"/>
      <c r="JEA18" s="391"/>
      <c r="JEB18" s="391"/>
      <c r="JEC18" s="391"/>
      <c r="JED18" s="391"/>
      <c r="JEE18" s="391"/>
      <c r="JEF18" s="391"/>
      <c r="JEG18" s="391"/>
      <c r="JEH18" s="391"/>
      <c r="JEI18" s="391"/>
      <c r="JEJ18" s="391"/>
      <c r="JEK18" s="391"/>
      <c r="JEL18" s="391"/>
      <c r="JEM18" s="391"/>
      <c r="JEN18" s="391"/>
      <c r="JEO18" s="391"/>
      <c r="JEP18" s="391"/>
      <c r="JEQ18" s="391"/>
      <c r="JER18" s="391"/>
      <c r="JES18" s="391"/>
      <c r="JET18" s="391"/>
      <c r="JEU18" s="391"/>
      <c r="JEV18" s="391"/>
      <c r="JEW18" s="391"/>
      <c r="JEX18" s="391"/>
      <c r="JEY18" s="391"/>
      <c r="JEZ18" s="391"/>
      <c r="JFA18" s="391"/>
      <c r="JFB18" s="391"/>
      <c r="JFC18" s="391"/>
      <c r="JFD18" s="391"/>
      <c r="JFE18" s="391"/>
      <c r="JFF18" s="391"/>
      <c r="JFG18" s="391"/>
      <c r="JFH18" s="391"/>
      <c r="JFI18" s="391"/>
      <c r="JFJ18" s="391"/>
      <c r="JFK18" s="391"/>
      <c r="JFL18" s="391"/>
      <c r="JFM18" s="391"/>
      <c r="JFN18" s="391"/>
      <c r="JFO18" s="391"/>
      <c r="JFP18" s="391"/>
      <c r="JFQ18" s="391"/>
      <c r="JFR18" s="391"/>
      <c r="JFS18" s="391"/>
      <c r="JFT18" s="391"/>
      <c r="JFU18" s="391"/>
      <c r="JFV18" s="391"/>
      <c r="JFW18" s="391"/>
      <c r="JFX18" s="391"/>
      <c r="JFY18" s="391"/>
      <c r="JFZ18" s="391"/>
      <c r="JGA18" s="391"/>
      <c r="JGB18" s="391"/>
      <c r="JGC18" s="391"/>
      <c r="JGD18" s="391"/>
      <c r="JGE18" s="391"/>
      <c r="JGF18" s="391"/>
      <c r="JGG18" s="391"/>
      <c r="JGH18" s="391"/>
      <c r="JGI18" s="391"/>
      <c r="JGJ18" s="391"/>
      <c r="JGK18" s="391"/>
      <c r="JGL18" s="391"/>
      <c r="JGM18" s="391"/>
      <c r="JGN18" s="391"/>
      <c r="JGO18" s="391"/>
      <c r="JGP18" s="391"/>
      <c r="JGQ18" s="391"/>
      <c r="JGR18" s="391"/>
      <c r="JGS18" s="391"/>
      <c r="JGT18" s="391"/>
      <c r="JGU18" s="391"/>
      <c r="JGV18" s="391"/>
      <c r="JGW18" s="391"/>
      <c r="JGX18" s="391"/>
      <c r="JGY18" s="391"/>
      <c r="JGZ18" s="391"/>
      <c r="JHA18" s="391"/>
      <c r="JHB18" s="391"/>
      <c r="JHC18" s="391"/>
      <c r="JHD18" s="391"/>
      <c r="JHE18" s="391"/>
      <c r="JHF18" s="391"/>
      <c r="JHG18" s="391"/>
      <c r="JHH18" s="391"/>
      <c r="JHI18" s="391"/>
      <c r="JHJ18" s="391"/>
      <c r="JHK18" s="391"/>
      <c r="JHL18" s="391"/>
      <c r="JHM18" s="391"/>
      <c r="JHN18" s="391"/>
      <c r="JHO18" s="391"/>
      <c r="JHP18" s="391"/>
      <c r="JHQ18" s="391"/>
      <c r="JHR18" s="391"/>
      <c r="JHS18" s="391"/>
      <c r="JHT18" s="391"/>
      <c r="JHU18" s="391"/>
      <c r="JHV18" s="391"/>
      <c r="JHW18" s="391"/>
      <c r="JHX18" s="391"/>
      <c r="JHY18" s="391"/>
      <c r="JHZ18" s="391"/>
      <c r="JIA18" s="391"/>
      <c r="JIB18" s="391"/>
      <c r="JIC18" s="391"/>
      <c r="JID18" s="391"/>
      <c r="JIE18" s="391"/>
      <c r="JIF18" s="391"/>
      <c r="JIG18" s="391"/>
      <c r="JIH18" s="391"/>
      <c r="JII18" s="391"/>
      <c r="JIJ18" s="391"/>
      <c r="JIK18" s="391"/>
      <c r="JIL18" s="391"/>
      <c r="JIM18" s="391"/>
      <c r="JIN18" s="391"/>
      <c r="JIO18" s="391"/>
      <c r="JIP18" s="391"/>
      <c r="JIQ18" s="391"/>
      <c r="JIR18" s="391"/>
      <c r="JIS18" s="391"/>
      <c r="JIT18" s="391"/>
      <c r="JIU18" s="391"/>
      <c r="JIV18" s="391"/>
      <c r="JIW18" s="391"/>
      <c r="JIX18" s="391"/>
      <c r="JIY18" s="391"/>
      <c r="JIZ18" s="391"/>
      <c r="JJA18" s="391"/>
      <c r="JJB18" s="391"/>
      <c r="JJC18" s="391"/>
      <c r="JJD18" s="391"/>
      <c r="JJE18" s="391"/>
      <c r="JJF18" s="391"/>
      <c r="JJG18" s="391"/>
      <c r="JJH18" s="391"/>
      <c r="JJI18" s="391"/>
      <c r="JJJ18" s="391"/>
      <c r="JJK18" s="391"/>
      <c r="JJL18" s="391"/>
      <c r="JJM18" s="391"/>
      <c r="JJN18" s="391"/>
      <c r="JJO18" s="391"/>
      <c r="JJP18" s="391"/>
      <c r="JJQ18" s="391"/>
      <c r="JJR18" s="391"/>
      <c r="JJS18" s="391"/>
      <c r="JJT18" s="391"/>
      <c r="JJU18" s="391"/>
      <c r="JJV18" s="391"/>
      <c r="JJW18" s="391"/>
      <c r="JJX18" s="391"/>
      <c r="JJY18" s="391"/>
      <c r="JJZ18" s="391"/>
      <c r="JKA18" s="391"/>
      <c r="JKB18" s="391"/>
      <c r="JKC18" s="391"/>
      <c r="JKD18" s="391"/>
      <c r="JKE18" s="391"/>
      <c r="JKF18" s="391"/>
      <c r="JKG18" s="391"/>
      <c r="JKH18" s="391"/>
      <c r="JKI18" s="391"/>
      <c r="JKJ18" s="391"/>
      <c r="JKK18" s="391"/>
      <c r="JKL18" s="391"/>
      <c r="JKM18" s="391"/>
      <c r="JKN18" s="391"/>
      <c r="JKO18" s="391"/>
      <c r="JKP18" s="391"/>
      <c r="JKQ18" s="391"/>
      <c r="JKR18" s="391"/>
      <c r="JKS18" s="391"/>
      <c r="JKT18" s="391"/>
      <c r="JKU18" s="391"/>
      <c r="JKV18" s="391"/>
      <c r="JKW18" s="391"/>
      <c r="JKX18" s="391"/>
      <c r="JKY18" s="391"/>
      <c r="JKZ18" s="391"/>
      <c r="JLA18" s="391"/>
      <c r="JLB18" s="391"/>
      <c r="JLC18" s="391"/>
      <c r="JLD18" s="391"/>
      <c r="JLE18" s="391"/>
      <c r="JLF18" s="391"/>
      <c r="JLG18" s="391"/>
      <c r="JLH18" s="391"/>
      <c r="JLI18" s="391"/>
      <c r="JLJ18" s="391"/>
      <c r="JLK18" s="391"/>
      <c r="JLL18" s="391"/>
      <c r="JLM18" s="391"/>
      <c r="JLN18" s="391"/>
      <c r="JLO18" s="391"/>
      <c r="JLP18" s="391"/>
      <c r="JLQ18" s="391"/>
      <c r="JLR18" s="391"/>
      <c r="JLS18" s="391"/>
      <c r="JLT18" s="391"/>
      <c r="JLU18" s="391"/>
      <c r="JLV18" s="391"/>
      <c r="JLW18" s="391"/>
      <c r="JLX18" s="391"/>
      <c r="JLY18" s="391"/>
      <c r="JLZ18" s="391"/>
      <c r="JMA18" s="391"/>
      <c r="JMB18" s="391"/>
      <c r="JMC18" s="391"/>
      <c r="JMD18" s="391"/>
      <c r="JME18" s="391"/>
      <c r="JMF18" s="391"/>
      <c r="JMG18" s="391"/>
      <c r="JMH18" s="391"/>
      <c r="JMI18" s="391"/>
      <c r="JMJ18" s="391"/>
      <c r="JMK18" s="391"/>
      <c r="JML18" s="391"/>
      <c r="JMM18" s="391"/>
      <c r="JMN18" s="391"/>
      <c r="JMO18" s="391"/>
      <c r="JMP18" s="391"/>
      <c r="JMQ18" s="391"/>
      <c r="JMR18" s="391"/>
      <c r="JMS18" s="391"/>
      <c r="JMT18" s="391"/>
      <c r="JMU18" s="391"/>
      <c r="JMV18" s="391"/>
      <c r="JMW18" s="391"/>
      <c r="JMX18" s="391"/>
      <c r="JMY18" s="391"/>
      <c r="JMZ18" s="391"/>
      <c r="JNA18" s="391"/>
      <c r="JNB18" s="391"/>
      <c r="JNC18" s="391"/>
      <c r="JND18" s="391"/>
      <c r="JNE18" s="391"/>
      <c r="JNF18" s="391"/>
      <c r="JNG18" s="391"/>
      <c r="JNH18" s="391"/>
      <c r="JNI18" s="391"/>
      <c r="JNJ18" s="391"/>
      <c r="JNK18" s="391"/>
      <c r="JNL18" s="391"/>
      <c r="JNM18" s="391"/>
      <c r="JNN18" s="391"/>
      <c r="JNO18" s="391"/>
      <c r="JNP18" s="391"/>
      <c r="JNQ18" s="391"/>
      <c r="JNR18" s="391"/>
      <c r="JNS18" s="391"/>
      <c r="JNT18" s="391"/>
      <c r="JNU18" s="391"/>
      <c r="JNV18" s="391"/>
      <c r="JNW18" s="391"/>
      <c r="JNX18" s="391"/>
      <c r="JNY18" s="391"/>
      <c r="JNZ18" s="391"/>
      <c r="JOA18" s="391"/>
      <c r="JOB18" s="391"/>
      <c r="JOC18" s="391"/>
      <c r="JOD18" s="391"/>
      <c r="JOE18" s="391"/>
      <c r="JOF18" s="391"/>
      <c r="JOG18" s="391"/>
      <c r="JOH18" s="391"/>
      <c r="JOI18" s="391"/>
      <c r="JOJ18" s="391"/>
      <c r="JOK18" s="391"/>
      <c r="JOL18" s="391"/>
      <c r="JOM18" s="391"/>
      <c r="JON18" s="391"/>
      <c r="JOO18" s="391"/>
      <c r="JOP18" s="391"/>
      <c r="JOQ18" s="391"/>
      <c r="JOR18" s="391"/>
      <c r="JOS18" s="391"/>
      <c r="JOT18" s="391"/>
      <c r="JOU18" s="391"/>
      <c r="JOV18" s="391"/>
      <c r="JOW18" s="391"/>
      <c r="JOX18" s="391"/>
      <c r="JOY18" s="391"/>
      <c r="JOZ18" s="391"/>
      <c r="JPA18" s="391"/>
      <c r="JPB18" s="391"/>
      <c r="JPC18" s="391"/>
      <c r="JPD18" s="391"/>
      <c r="JPE18" s="391"/>
      <c r="JPF18" s="391"/>
      <c r="JPG18" s="391"/>
      <c r="JPH18" s="391"/>
      <c r="JPI18" s="391"/>
      <c r="JPJ18" s="391"/>
      <c r="JPK18" s="391"/>
      <c r="JPL18" s="391"/>
      <c r="JPM18" s="391"/>
      <c r="JPN18" s="391"/>
      <c r="JPO18" s="391"/>
      <c r="JPP18" s="391"/>
      <c r="JPQ18" s="391"/>
      <c r="JPR18" s="391"/>
      <c r="JPS18" s="391"/>
      <c r="JPT18" s="391"/>
      <c r="JPU18" s="391"/>
      <c r="JPV18" s="391"/>
      <c r="JPW18" s="391"/>
      <c r="JPX18" s="391"/>
      <c r="JPY18" s="391"/>
      <c r="JPZ18" s="391"/>
      <c r="JQA18" s="391"/>
      <c r="JQB18" s="391"/>
      <c r="JQC18" s="391"/>
      <c r="JQD18" s="391"/>
      <c r="JQE18" s="391"/>
      <c r="JQF18" s="391"/>
      <c r="JQG18" s="391"/>
      <c r="JQH18" s="391"/>
      <c r="JQI18" s="391"/>
      <c r="JQJ18" s="391"/>
      <c r="JQK18" s="391"/>
      <c r="JQL18" s="391"/>
      <c r="JQM18" s="391"/>
      <c r="JQN18" s="391"/>
      <c r="JQO18" s="391"/>
      <c r="JQP18" s="391"/>
      <c r="JQQ18" s="391"/>
      <c r="JQR18" s="391"/>
      <c r="JQS18" s="391"/>
      <c r="JQT18" s="391"/>
      <c r="JQU18" s="391"/>
      <c r="JQV18" s="391"/>
      <c r="JQW18" s="391"/>
      <c r="JQX18" s="391"/>
      <c r="JQY18" s="391"/>
      <c r="JQZ18" s="391"/>
      <c r="JRA18" s="391"/>
      <c r="JRB18" s="391"/>
      <c r="JRC18" s="391"/>
      <c r="JRD18" s="391"/>
      <c r="JRE18" s="391"/>
      <c r="JRF18" s="391"/>
      <c r="JRG18" s="391"/>
      <c r="JRH18" s="391"/>
      <c r="JRI18" s="391"/>
      <c r="JRJ18" s="391"/>
      <c r="JRK18" s="391"/>
      <c r="JRL18" s="391"/>
      <c r="JRM18" s="391"/>
      <c r="JRN18" s="391"/>
      <c r="JRO18" s="391"/>
      <c r="JRP18" s="391"/>
      <c r="JRQ18" s="391"/>
      <c r="JRR18" s="391"/>
      <c r="JRS18" s="391"/>
      <c r="JRT18" s="391"/>
      <c r="JRU18" s="391"/>
      <c r="JRV18" s="391"/>
      <c r="JRW18" s="391"/>
      <c r="JRX18" s="391"/>
      <c r="JRY18" s="391"/>
      <c r="JRZ18" s="391"/>
      <c r="JSA18" s="391"/>
      <c r="JSB18" s="391"/>
      <c r="JSC18" s="391"/>
      <c r="JSD18" s="391"/>
      <c r="JSE18" s="391"/>
      <c r="JSF18" s="391"/>
      <c r="JSG18" s="391"/>
      <c r="JSH18" s="391"/>
      <c r="JSI18" s="391"/>
      <c r="JSJ18" s="391"/>
      <c r="JSK18" s="391"/>
      <c r="JSL18" s="391"/>
      <c r="JSM18" s="391"/>
      <c r="JSN18" s="391"/>
      <c r="JSO18" s="391"/>
      <c r="JSP18" s="391"/>
      <c r="JSQ18" s="391"/>
      <c r="JSR18" s="391"/>
      <c r="JSS18" s="391"/>
      <c r="JST18" s="391"/>
      <c r="JSU18" s="391"/>
      <c r="JSV18" s="391"/>
      <c r="JSW18" s="391"/>
      <c r="JSX18" s="391"/>
      <c r="JSY18" s="391"/>
      <c r="JSZ18" s="391"/>
      <c r="JTA18" s="391"/>
      <c r="JTB18" s="391"/>
      <c r="JTC18" s="391"/>
      <c r="JTD18" s="391"/>
      <c r="JTE18" s="391"/>
      <c r="JTF18" s="391"/>
      <c r="JTG18" s="391"/>
      <c r="JTH18" s="391"/>
      <c r="JTI18" s="391"/>
      <c r="JTJ18" s="391"/>
      <c r="JTK18" s="391"/>
      <c r="JTL18" s="391"/>
      <c r="JTM18" s="391"/>
      <c r="JTN18" s="391"/>
      <c r="JTO18" s="391"/>
      <c r="JTP18" s="391"/>
      <c r="JTQ18" s="391"/>
      <c r="JTR18" s="391"/>
      <c r="JTS18" s="391"/>
      <c r="JTT18" s="391"/>
      <c r="JTU18" s="391"/>
      <c r="JTV18" s="391"/>
      <c r="JTW18" s="391"/>
      <c r="JTX18" s="391"/>
      <c r="JTY18" s="391"/>
      <c r="JTZ18" s="391"/>
      <c r="JUA18" s="391"/>
      <c r="JUB18" s="391"/>
      <c r="JUC18" s="391"/>
      <c r="JUD18" s="391"/>
      <c r="JUE18" s="391"/>
      <c r="JUF18" s="391"/>
      <c r="JUG18" s="391"/>
      <c r="JUH18" s="391"/>
      <c r="JUI18" s="391"/>
      <c r="JUJ18" s="391"/>
      <c r="JUK18" s="391"/>
      <c r="JUL18" s="391"/>
      <c r="JUM18" s="391"/>
      <c r="JUN18" s="391"/>
      <c r="JUO18" s="391"/>
      <c r="JUP18" s="391"/>
      <c r="JUQ18" s="391"/>
      <c r="JUR18" s="391"/>
      <c r="JUS18" s="391"/>
      <c r="JUT18" s="391"/>
      <c r="JUU18" s="391"/>
      <c r="JUV18" s="391"/>
      <c r="JUW18" s="391"/>
      <c r="JUX18" s="391"/>
      <c r="JUY18" s="391"/>
      <c r="JUZ18" s="391"/>
      <c r="JVA18" s="391"/>
      <c r="JVB18" s="391"/>
      <c r="JVC18" s="391"/>
      <c r="JVD18" s="391"/>
      <c r="JVE18" s="391"/>
      <c r="JVF18" s="391"/>
      <c r="JVG18" s="391"/>
      <c r="JVH18" s="391"/>
      <c r="JVI18" s="391"/>
      <c r="JVJ18" s="391"/>
      <c r="JVK18" s="391"/>
      <c r="JVL18" s="391"/>
      <c r="JVM18" s="391"/>
      <c r="JVN18" s="391"/>
      <c r="JVO18" s="391"/>
      <c r="JVP18" s="391"/>
      <c r="JVQ18" s="391"/>
      <c r="JVR18" s="391"/>
      <c r="JVS18" s="391"/>
      <c r="JVT18" s="391"/>
      <c r="JVU18" s="391"/>
      <c r="JVV18" s="391"/>
      <c r="JVW18" s="391"/>
      <c r="JVX18" s="391"/>
      <c r="JVY18" s="391"/>
      <c r="JVZ18" s="391"/>
      <c r="JWA18" s="391"/>
      <c r="JWB18" s="391"/>
      <c r="JWC18" s="391"/>
      <c r="JWD18" s="391"/>
      <c r="JWE18" s="391"/>
      <c r="JWF18" s="391"/>
      <c r="JWG18" s="391"/>
      <c r="JWH18" s="391"/>
      <c r="JWI18" s="391"/>
      <c r="JWJ18" s="391"/>
      <c r="JWK18" s="391"/>
      <c r="JWL18" s="391"/>
      <c r="JWM18" s="391"/>
      <c r="JWN18" s="391"/>
      <c r="JWO18" s="391"/>
      <c r="JWP18" s="391"/>
      <c r="JWQ18" s="391"/>
      <c r="JWR18" s="391"/>
      <c r="JWS18" s="391"/>
      <c r="JWT18" s="391"/>
      <c r="JWU18" s="391"/>
      <c r="JWV18" s="391"/>
      <c r="JWW18" s="391"/>
      <c r="JWX18" s="391"/>
      <c r="JWY18" s="391"/>
      <c r="JWZ18" s="391"/>
      <c r="JXA18" s="391"/>
      <c r="JXB18" s="391"/>
      <c r="JXC18" s="391"/>
      <c r="JXD18" s="391"/>
      <c r="JXE18" s="391"/>
      <c r="JXF18" s="391"/>
      <c r="JXG18" s="391"/>
      <c r="JXH18" s="391"/>
      <c r="JXI18" s="391"/>
      <c r="JXJ18" s="391"/>
      <c r="JXK18" s="391"/>
      <c r="JXL18" s="391"/>
      <c r="JXM18" s="391"/>
      <c r="JXN18" s="391"/>
      <c r="JXO18" s="391"/>
      <c r="JXP18" s="391"/>
      <c r="JXQ18" s="391"/>
      <c r="JXR18" s="391"/>
      <c r="JXS18" s="391"/>
      <c r="JXT18" s="391"/>
      <c r="JXU18" s="391"/>
      <c r="JXV18" s="391"/>
      <c r="JXW18" s="391"/>
      <c r="JXX18" s="391"/>
      <c r="JXY18" s="391"/>
      <c r="JXZ18" s="391"/>
      <c r="JYA18" s="391"/>
      <c r="JYB18" s="391"/>
      <c r="JYC18" s="391"/>
      <c r="JYD18" s="391"/>
      <c r="JYE18" s="391"/>
      <c r="JYF18" s="391"/>
      <c r="JYG18" s="391"/>
      <c r="JYH18" s="391"/>
      <c r="JYI18" s="391"/>
      <c r="JYJ18" s="391"/>
      <c r="JYK18" s="391"/>
      <c r="JYL18" s="391"/>
      <c r="JYM18" s="391"/>
      <c r="JYN18" s="391"/>
      <c r="JYO18" s="391"/>
      <c r="JYP18" s="391"/>
      <c r="JYQ18" s="391"/>
      <c r="JYR18" s="391"/>
      <c r="JYS18" s="391"/>
      <c r="JYT18" s="391"/>
      <c r="JYU18" s="391"/>
      <c r="JYV18" s="391"/>
      <c r="JYW18" s="391"/>
      <c r="JYX18" s="391"/>
      <c r="JYY18" s="391"/>
      <c r="JYZ18" s="391"/>
      <c r="JZA18" s="391"/>
      <c r="JZB18" s="391"/>
      <c r="JZC18" s="391"/>
      <c r="JZD18" s="391"/>
      <c r="JZE18" s="391"/>
      <c r="JZF18" s="391"/>
      <c r="JZG18" s="391"/>
      <c r="JZH18" s="391"/>
      <c r="JZI18" s="391"/>
      <c r="JZJ18" s="391"/>
      <c r="JZK18" s="391"/>
      <c r="JZL18" s="391"/>
      <c r="JZM18" s="391"/>
      <c r="JZN18" s="391"/>
      <c r="JZO18" s="391"/>
      <c r="JZP18" s="391"/>
      <c r="JZQ18" s="391"/>
      <c r="JZR18" s="391"/>
      <c r="JZS18" s="391"/>
      <c r="JZT18" s="391"/>
      <c r="JZU18" s="391"/>
      <c r="JZV18" s="391"/>
      <c r="JZW18" s="391"/>
      <c r="JZX18" s="391"/>
      <c r="JZY18" s="391"/>
      <c r="JZZ18" s="391"/>
      <c r="KAA18" s="391"/>
      <c r="KAB18" s="391"/>
      <c r="KAC18" s="391"/>
      <c r="KAD18" s="391"/>
      <c r="KAE18" s="391"/>
      <c r="KAF18" s="391"/>
      <c r="KAG18" s="391"/>
      <c r="KAH18" s="391"/>
      <c r="KAI18" s="391"/>
      <c r="KAJ18" s="391"/>
      <c r="KAK18" s="391"/>
      <c r="KAL18" s="391"/>
      <c r="KAM18" s="391"/>
      <c r="KAN18" s="391"/>
      <c r="KAO18" s="391"/>
      <c r="KAP18" s="391"/>
      <c r="KAQ18" s="391"/>
      <c r="KAR18" s="391"/>
      <c r="KAS18" s="391"/>
      <c r="KAT18" s="391"/>
      <c r="KAU18" s="391"/>
      <c r="KAV18" s="391"/>
      <c r="KAW18" s="391"/>
      <c r="KAX18" s="391"/>
      <c r="KAY18" s="391"/>
      <c r="KAZ18" s="391"/>
      <c r="KBA18" s="391"/>
      <c r="KBB18" s="391"/>
      <c r="KBC18" s="391"/>
      <c r="KBD18" s="391"/>
      <c r="KBE18" s="391"/>
      <c r="KBF18" s="391"/>
      <c r="KBG18" s="391"/>
      <c r="KBH18" s="391"/>
      <c r="KBI18" s="391"/>
      <c r="KBJ18" s="391"/>
      <c r="KBK18" s="391"/>
      <c r="KBL18" s="391"/>
      <c r="KBM18" s="391"/>
      <c r="KBN18" s="391"/>
      <c r="KBO18" s="391"/>
      <c r="KBP18" s="391"/>
      <c r="KBQ18" s="391"/>
      <c r="KBR18" s="391"/>
      <c r="KBS18" s="391"/>
      <c r="KBT18" s="391"/>
      <c r="KBU18" s="391"/>
      <c r="KBV18" s="391"/>
      <c r="KBW18" s="391"/>
      <c r="KBX18" s="391"/>
      <c r="KBY18" s="391"/>
      <c r="KBZ18" s="391"/>
      <c r="KCA18" s="391"/>
      <c r="KCB18" s="391"/>
      <c r="KCC18" s="391"/>
      <c r="KCD18" s="391"/>
      <c r="KCE18" s="391"/>
      <c r="KCF18" s="391"/>
      <c r="KCG18" s="391"/>
      <c r="KCH18" s="391"/>
      <c r="KCI18" s="391"/>
      <c r="KCJ18" s="391"/>
      <c r="KCK18" s="391"/>
      <c r="KCL18" s="391"/>
      <c r="KCM18" s="391"/>
      <c r="KCN18" s="391"/>
      <c r="KCO18" s="391"/>
      <c r="KCP18" s="391"/>
      <c r="KCQ18" s="391"/>
      <c r="KCR18" s="391"/>
      <c r="KCS18" s="391"/>
      <c r="KCT18" s="391"/>
      <c r="KCU18" s="391"/>
      <c r="KCV18" s="391"/>
      <c r="KCW18" s="391"/>
      <c r="KCX18" s="391"/>
      <c r="KCY18" s="391"/>
      <c r="KCZ18" s="391"/>
      <c r="KDA18" s="391"/>
      <c r="KDB18" s="391"/>
      <c r="KDC18" s="391"/>
      <c r="KDD18" s="391"/>
      <c r="KDE18" s="391"/>
      <c r="KDF18" s="391"/>
      <c r="KDG18" s="391"/>
      <c r="KDH18" s="391"/>
      <c r="KDI18" s="391"/>
      <c r="KDJ18" s="391"/>
      <c r="KDK18" s="391"/>
      <c r="KDL18" s="391"/>
      <c r="KDM18" s="391"/>
      <c r="KDN18" s="391"/>
      <c r="KDO18" s="391"/>
      <c r="KDP18" s="391"/>
      <c r="KDQ18" s="391"/>
      <c r="KDR18" s="391"/>
      <c r="KDS18" s="391"/>
      <c r="KDT18" s="391"/>
      <c r="KDU18" s="391"/>
      <c r="KDV18" s="391"/>
      <c r="KDW18" s="391"/>
      <c r="KDX18" s="391"/>
      <c r="KDY18" s="391"/>
      <c r="KDZ18" s="391"/>
      <c r="KEA18" s="391"/>
      <c r="KEB18" s="391"/>
      <c r="KEC18" s="391"/>
      <c r="KED18" s="391"/>
      <c r="KEE18" s="391"/>
      <c r="KEF18" s="391"/>
      <c r="KEG18" s="391"/>
      <c r="KEH18" s="391"/>
      <c r="KEI18" s="391"/>
      <c r="KEJ18" s="391"/>
      <c r="KEK18" s="391"/>
      <c r="KEL18" s="391"/>
      <c r="KEM18" s="391"/>
      <c r="KEN18" s="391"/>
      <c r="KEO18" s="391"/>
      <c r="KEP18" s="391"/>
      <c r="KEQ18" s="391"/>
      <c r="KER18" s="391"/>
      <c r="KES18" s="391"/>
      <c r="KET18" s="391"/>
      <c r="KEU18" s="391"/>
      <c r="KEV18" s="391"/>
      <c r="KEW18" s="391"/>
      <c r="KEX18" s="391"/>
      <c r="KEY18" s="391"/>
      <c r="KEZ18" s="391"/>
      <c r="KFA18" s="391"/>
      <c r="KFB18" s="391"/>
      <c r="KFC18" s="391"/>
      <c r="KFD18" s="391"/>
      <c r="KFE18" s="391"/>
      <c r="KFF18" s="391"/>
      <c r="KFG18" s="391"/>
      <c r="KFH18" s="391"/>
      <c r="KFI18" s="391"/>
      <c r="KFJ18" s="391"/>
      <c r="KFK18" s="391"/>
      <c r="KFL18" s="391"/>
      <c r="KFM18" s="391"/>
      <c r="KFN18" s="391"/>
      <c r="KFO18" s="391"/>
      <c r="KFP18" s="391"/>
      <c r="KFQ18" s="391"/>
      <c r="KFR18" s="391"/>
      <c r="KFS18" s="391"/>
      <c r="KFT18" s="391"/>
      <c r="KFU18" s="391"/>
      <c r="KFV18" s="391"/>
      <c r="KFW18" s="391"/>
      <c r="KFX18" s="391"/>
      <c r="KFY18" s="391"/>
      <c r="KFZ18" s="391"/>
      <c r="KGA18" s="391"/>
      <c r="KGB18" s="391"/>
      <c r="KGC18" s="391"/>
      <c r="KGD18" s="391"/>
      <c r="KGE18" s="391"/>
      <c r="KGF18" s="391"/>
      <c r="KGG18" s="391"/>
      <c r="KGH18" s="391"/>
      <c r="KGI18" s="391"/>
      <c r="KGJ18" s="391"/>
      <c r="KGK18" s="391"/>
      <c r="KGL18" s="391"/>
      <c r="KGM18" s="391"/>
      <c r="KGN18" s="391"/>
      <c r="KGO18" s="391"/>
      <c r="KGP18" s="391"/>
      <c r="KGQ18" s="391"/>
      <c r="KGR18" s="391"/>
      <c r="KGS18" s="391"/>
      <c r="KGT18" s="391"/>
      <c r="KGU18" s="391"/>
      <c r="KGV18" s="391"/>
      <c r="KGW18" s="391"/>
      <c r="KGX18" s="391"/>
      <c r="KGY18" s="391"/>
      <c r="KGZ18" s="391"/>
      <c r="KHA18" s="391"/>
      <c r="KHB18" s="391"/>
      <c r="KHC18" s="391"/>
      <c r="KHD18" s="391"/>
      <c r="KHE18" s="391"/>
      <c r="KHF18" s="391"/>
      <c r="KHG18" s="391"/>
      <c r="KHH18" s="391"/>
      <c r="KHI18" s="391"/>
      <c r="KHJ18" s="391"/>
      <c r="KHK18" s="391"/>
      <c r="KHL18" s="391"/>
      <c r="KHM18" s="391"/>
      <c r="KHN18" s="391"/>
      <c r="KHO18" s="391"/>
      <c r="KHP18" s="391"/>
      <c r="KHQ18" s="391"/>
      <c r="KHR18" s="391"/>
      <c r="KHS18" s="391"/>
      <c r="KHT18" s="391"/>
      <c r="KHU18" s="391"/>
      <c r="KHV18" s="391"/>
      <c r="KHW18" s="391"/>
      <c r="KHX18" s="391"/>
      <c r="KHY18" s="391"/>
      <c r="KHZ18" s="391"/>
      <c r="KIA18" s="391"/>
      <c r="KIB18" s="391"/>
      <c r="KIC18" s="391"/>
      <c r="KID18" s="391"/>
      <c r="KIE18" s="391"/>
      <c r="KIF18" s="391"/>
      <c r="KIG18" s="391"/>
      <c r="KIH18" s="391"/>
      <c r="KII18" s="391"/>
      <c r="KIJ18" s="391"/>
      <c r="KIK18" s="391"/>
      <c r="KIL18" s="391"/>
      <c r="KIM18" s="391"/>
      <c r="KIN18" s="391"/>
      <c r="KIO18" s="391"/>
      <c r="KIP18" s="391"/>
      <c r="KIQ18" s="391"/>
      <c r="KIR18" s="391"/>
      <c r="KIS18" s="391"/>
      <c r="KIT18" s="391"/>
      <c r="KIU18" s="391"/>
      <c r="KIV18" s="391"/>
      <c r="KIW18" s="391"/>
      <c r="KIX18" s="391"/>
      <c r="KIY18" s="391"/>
      <c r="KIZ18" s="391"/>
      <c r="KJA18" s="391"/>
      <c r="KJB18" s="391"/>
      <c r="KJC18" s="391"/>
      <c r="KJD18" s="391"/>
      <c r="KJE18" s="391"/>
      <c r="KJF18" s="391"/>
      <c r="KJG18" s="391"/>
      <c r="KJH18" s="391"/>
      <c r="KJI18" s="391"/>
      <c r="KJJ18" s="391"/>
      <c r="KJK18" s="391"/>
      <c r="KJL18" s="391"/>
      <c r="KJM18" s="391"/>
      <c r="KJN18" s="391"/>
      <c r="KJO18" s="391"/>
      <c r="KJP18" s="391"/>
      <c r="KJQ18" s="391"/>
      <c r="KJR18" s="391"/>
      <c r="KJS18" s="391"/>
      <c r="KJT18" s="391"/>
      <c r="KJU18" s="391"/>
      <c r="KJV18" s="391"/>
      <c r="KJW18" s="391"/>
      <c r="KJX18" s="391"/>
      <c r="KJY18" s="391"/>
      <c r="KJZ18" s="391"/>
      <c r="KKA18" s="391"/>
      <c r="KKB18" s="391"/>
      <c r="KKC18" s="391"/>
      <c r="KKD18" s="391"/>
      <c r="KKE18" s="391"/>
      <c r="KKF18" s="391"/>
      <c r="KKG18" s="391"/>
      <c r="KKH18" s="391"/>
      <c r="KKI18" s="391"/>
      <c r="KKJ18" s="391"/>
      <c r="KKK18" s="391"/>
      <c r="KKL18" s="391"/>
      <c r="KKM18" s="391"/>
      <c r="KKN18" s="391"/>
      <c r="KKO18" s="391"/>
      <c r="KKP18" s="391"/>
      <c r="KKQ18" s="391"/>
      <c r="KKR18" s="391"/>
      <c r="KKS18" s="391"/>
      <c r="KKT18" s="391"/>
      <c r="KKU18" s="391"/>
      <c r="KKV18" s="391"/>
      <c r="KKW18" s="391"/>
      <c r="KKX18" s="391"/>
      <c r="KKY18" s="391"/>
      <c r="KKZ18" s="391"/>
      <c r="KLA18" s="391"/>
      <c r="KLB18" s="391"/>
      <c r="KLC18" s="391"/>
      <c r="KLD18" s="391"/>
      <c r="KLE18" s="391"/>
      <c r="KLF18" s="391"/>
      <c r="KLG18" s="391"/>
      <c r="KLH18" s="391"/>
      <c r="KLI18" s="391"/>
      <c r="KLJ18" s="391"/>
      <c r="KLK18" s="391"/>
      <c r="KLL18" s="391"/>
      <c r="KLM18" s="391"/>
      <c r="KLN18" s="391"/>
      <c r="KLO18" s="391"/>
      <c r="KLP18" s="391"/>
      <c r="KLQ18" s="391"/>
      <c r="KLR18" s="391"/>
      <c r="KLS18" s="391"/>
      <c r="KLT18" s="391"/>
      <c r="KLU18" s="391"/>
      <c r="KLV18" s="391"/>
      <c r="KLW18" s="391"/>
      <c r="KLX18" s="391"/>
      <c r="KLY18" s="391"/>
      <c r="KLZ18" s="391"/>
      <c r="KMA18" s="391"/>
      <c r="KMB18" s="391"/>
      <c r="KMC18" s="391"/>
      <c r="KMD18" s="391"/>
      <c r="KME18" s="391"/>
      <c r="KMF18" s="391"/>
      <c r="KMG18" s="391"/>
      <c r="KMH18" s="391"/>
      <c r="KMI18" s="391"/>
      <c r="KMJ18" s="391"/>
      <c r="KMK18" s="391"/>
      <c r="KML18" s="391"/>
      <c r="KMM18" s="391"/>
      <c r="KMN18" s="391"/>
      <c r="KMO18" s="391"/>
      <c r="KMP18" s="391"/>
      <c r="KMQ18" s="391"/>
      <c r="KMR18" s="391"/>
      <c r="KMS18" s="391"/>
      <c r="KMT18" s="391"/>
      <c r="KMU18" s="391"/>
      <c r="KMV18" s="391"/>
      <c r="KMW18" s="391"/>
      <c r="KMX18" s="391"/>
      <c r="KMY18" s="391"/>
      <c r="KMZ18" s="391"/>
      <c r="KNA18" s="391"/>
      <c r="KNB18" s="391"/>
      <c r="KNC18" s="391"/>
      <c r="KND18" s="391"/>
      <c r="KNE18" s="391"/>
      <c r="KNF18" s="391"/>
      <c r="KNG18" s="391"/>
      <c r="KNH18" s="391"/>
      <c r="KNI18" s="391"/>
      <c r="KNJ18" s="391"/>
      <c r="KNK18" s="391"/>
      <c r="KNL18" s="391"/>
      <c r="KNM18" s="391"/>
      <c r="KNN18" s="391"/>
      <c r="KNO18" s="391"/>
      <c r="KNP18" s="391"/>
      <c r="KNQ18" s="391"/>
      <c r="KNR18" s="391"/>
      <c r="KNS18" s="391"/>
      <c r="KNT18" s="391"/>
      <c r="KNU18" s="391"/>
      <c r="KNV18" s="391"/>
      <c r="KNW18" s="391"/>
      <c r="KNX18" s="391"/>
      <c r="KNY18" s="391"/>
      <c r="KNZ18" s="391"/>
      <c r="KOA18" s="391"/>
      <c r="KOB18" s="391"/>
      <c r="KOC18" s="391"/>
      <c r="KOD18" s="391"/>
      <c r="KOE18" s="391"/>
      <c r="KOF18" s="391"/>
      <c r="KOG18" s="391"/>
      <c r="KOH18" s="391"/>
      <c r="KOI18" s="391"/>
      <c r="KOJ18" s="391"/>
      <c r="KOK18" s="391"/>
      <c r="KOL18" s="391"/>
      <c r="KOM18" s="391"/>
      <c r="KON18" s="391"/>
      <c r="KOO18" s="391"/>
      <c r="KOP18" s="391"/>
      <c r="KOQ18" s="391"/>
      <c r="KOR18" s="391"/>
      <c r="KOS18" s="391"/>
      <c r="KOT18" s="391"/>
      <c r="KOU18" s="391"/>
      <c r="KOV18" s="391"/>
      <c r="KOW18" s="391"/>
      <c r="KOX18" s="391"/>
      <c r="KOY18" s="391"/>
      <c r="KOZ18" s="391"/>
      <c r="KPA18" s="391"/>
      <c r="KPB18" s="391"/>
      <c r="KPC18" s="391"/>
      <c r="KPD18" s="391"/>
      <c r="KPE18" s="391"/>
      <c r="KPF18" s="391"/>
      <c r="KPG18" s="391"/>
      <c r="KPH18" s="391"/>
      <c r="KPI18" s="391"/>
      <c r="KPJ18" s="391"/>
      <c r="KPK18" s="391"/>
      <c r="KPL18" s="391"/>
      <c r="KPM18" s="391"/>
      <c r="KPN18" s="391"/>
      <c r="KPO18" s="391"/>
      <c r="KPP18" s="391"/>
      <c r="KPQ18" s="391"/>
      <c r="KPR18" s="391"/>
      <c r="KPS18" s="391"/>
      <c r="KPT18" s="391"/>
      <c r="KPU18" s="391"/>
      <c r="KPV18" s="391"/>
      <c r="KPW18" s="391"/>
      <c r="KPX18" s="391"/>
      <c r="KPY18" s="391"/>
      <c r="KPZ18" s="391"/>
      <c r="KQA18" s="391"/>
      <c r="KQB18" s="391"/>
      <c r="KQC18" s="391"/>
      <c r="KQD18" s="391"/>
      <c r="KQE18" s="391"/>
      <c r="KQF18" s="391"/>
      <c r="KQG18" s="391"/>
      <c r="KQH18" s="391"/>
      <c r="KQI18" s="391"/>
      <c r="KQJ18" s="391"/>
      <c r="KQK18" s="391"/>
      <c r="KQL18" s="391"/>
      <c r="KQM18" s="391"/>
      <c r="KQN18" s="391"/>
      <c r="KQO18" s="391"/>
      <c r="KQP18" s="391"/>
      <c r="KQQ18" s="391"/>
      <c r="KQR18" s="391"/>
      <c r="KQS18" s="391"/>
      <c r="KQT18" s="391"/>
      <c r="KQU18" s="391"/>
      <c r="KQV18" s="391"/>
      <c r="KQW18" s="391"/>
      <c r="KQX18" s="391"/>
      <c r="KQY18" s="391"/>
      <c r="KQZ18" s="391"/>
      <c r="KRA18" s="391"/>
      <c r="KRB18" s="391"/>
      <c r="KRC18" s="391"/>
      <c r="KRD18" s="391"/>
      <c r="KRE18" s="391"/>
      <c r="KRF18" s="391"/>
      <c r="KRG18" s="391"/>
      <c r="KRH18" s="391"/>
      <c r="KRI18" s="391"/>
      <c r="KRJ18" s="391"/>
      <c r="KRK18" s="391"/>
      <c r="KRL18" s="391"/>
      <c r="KRM18" s="391"/>
      <c r="KRN18" s="391"/>
      <c r="KRO18" s="391"/>
      <c r="KRP18" s="391"/>
      <c r="KRQ18" s="391"/>
      <c r="KRR18" s="391"/>
      <c r="KRS18" s="391"/>
      <c r="KRT18" s="391"/>
      <c r="KRU18" s="391"/>
      <c r="KRV18" s="391"/>
      <c r="KRW18" s="391"/>
      <c r="KRX18" s="391"/>
      <c r="KRY18" s="391"/>
      <c r="KRZ18" s="391"/>
      <c r="KSA18" s="391"/>
      <c r="KSB18" s="391"/>
      <c r="KSC18" s="391"/>
      <c r="KSD18" s="391"/>
      <c r="KSE18" s="391"/>
      <c r="KSF18" s="391"/>
      <c r="KSG18" s="391"/>
      <c r="KSH18" s="391"/>
      <c r="KSI18" s="391"/>
      <c r="KSJ18" s="391"/>
      <c r="KSK18" s="391"/>
      <c r="KSL18" s="391"/>
      <c r="KSM18" s="391"/>
      <c r="KSN18" s="391"/>
      <c r="KSO18" s="391"/>
      <c r="KSP18" s="391"/>
      <c r="KSQ18" s="391"/>
      <c r="KSR18" s="391"/>
      <c r="KSS18" s="391"/>
      <c r="KST18" s="391"/>
      <c r="KSU18" s="391"/>
      <c r="KSV18" s="391"/>
      <c r="KSW18" s="391"/>
      <c r="KSX18" s="391"/>
      <c r="KSY18" s="391"/>
      <c r="KSZ18" s="391"/>
      <c r="KTA18" s="391"/>
      <c r="KTB18" s="391"/>
      <c r="KTC18" s="391"/>
      <c r="KTD18" s="391"/>
      <c r="KTE18" s="391"/>
      <c r="KTF18" s="391"/>
      <c r="KTG18" s="391"/>
      <c r="KTH18" s="391"/>
      <c r="KTI18" s="391"/>
      <c r="KTJ18" s="391"/>
      <c r="KTK18" s="391"/>
      <c r="KTL18" s="391"/>
      <c r="KTM18" s="391"/>
      <c r="KTN18" s="391"/>
      <c r="KTO18" s="391"/>
      <c r="KTP18" s="391"/>
      <c r="KTQ18" s="391"/>
      <c r="KTR18" s="391"/>
      <c r="KTS18" s="391"/>
      <c r="KTT18" s="391"/>
      <c r="KTU18" s="391"/>
      <c r="KTV18" s="391"/>
      <c r="KTW18" s="391"/>
      <c r="KTX18" s="391"/>
      <c r="KTY18" s="391"/>
      <c r="KTZ18" s="391"/>
      <c r="KUA18" s="391"/>
      <c r="KUB18" s="391"/>
      <c r="KUC18" s="391"/>
      <c r="KUD18" s="391"/>
      <c r="KUE18" s="391"/>
      <c r="KUF18" s="391"/>
      <c r="KUG18" s="391"/>
      <c r="KUH18" s="391"/>
      <c r="KUI18" s="391"/>
      <c r="KUJ18" s="391"/>
      <c r="KUK18" s="391"/>
      <c r="KUL18" s="391"/>
      <c r="KUM18" s="391"/>
      <c r="KUN18" s="391"/>
      <c r="KUO18" s="391"/>
      <c r="KUP18" s="391"/>
      <c r="KUQ18" s="391"/>
      <c r="KUR18" s="391"/>
      <c r="KUS18" s="391"/>
      <c r="KUT18" s="391"/>
      <c r="KUU18" s="391"/>
      <c r="KUV18" s="391"/>
      <c r="KUW18" s="391"/>
      <c r="KUX18" s="391"/>
      <c r="KUY18" s="391"/>
      <c r="KUZ18" s="391"/>
      <c r="KVA18" s="391"/>
      <c r="KVB18" s="391"/>
      <c r="KVC18" s="391"/>
      <c r="KVD18" s="391"/>
      <c r="KVE18" s="391"/>
      <c r="KVF18" s="391"/>
      <c r="KVG18" s="391"/>
      <c r="KVH18" s="391"/>
      <c r="KVI18" s="391"/>
      <c r="KVJ18" s="391"/>
      <c r="KVK18" s="391"/>
      <c r="KVL18" s="391"/>
      <c r="KVM18" s="391"/>
      <c r="KVN18" s="391"/>
      <c r="KVO18" s="391"/>
      <c r="KVP18" s="391"/>
      <c r="KVQ18" s="391"/>
      <c r="KVR18" s="391"/>
      <c r="KVS18" s="391"/>
      <c r="KVT18" s="391"/>
      <c r="KVU18" s="391"/>
      <c r="KVV18" s="391"/>
      <c r="KVW18" s="391"/>
      <c r="KVX18" s="391"/>
      <c r="KVY18" s="391"/>
      <c r="KVZ18" s="391"/>
      <c r="KWA18" s="391"/>
      <c r="KWB18" s="391"/>
      <c r="KWC18" s="391"/>
      <c r="KWD18" s="391"/>
      <c r="KWE18" s="391"/>
      <c r="KWF18" s="391"/>
      <c r="KWG18" s="391"/>
      <c r="KWH18" s="391"/>
      <c r="KWI18" s="391"/>
      <c r="KWJ18" s="391"/>
      <c r="KWK18" s="391"/>
      <c r="KWL18" s="391"/>
      <c r="KWM18" s="391"/>
      <c r="KWN18" s="391"/>
      <c r="KWO18" s="391"/>
      <c r="KWP18" s="391"/>
      <c r="KWQ18" s="391"/>
      <c r="KWR18" s="391"/>
      <c r="KWS18" s="391"/>
      <c r="KWT18" s="391"/>
      <c r="KWU18" s="391"/>
      <c r="KWV18" s="391"/>
      <c r="KWW18" s="391"/>
      <c r="KWX18" s="391"/>
      <c r="KWY18" s="391"/>
      <c r="KWZ18" s="391"/>
      <c r="KXA18" s="391"/>
      <c r="KXB18" s="391"/>
      <c r="KXC18" s="391"/>
      <c r="KXD18" s="391"/>
      <c r="KXE18" s="391"/>
      <c r="KXF18" s="391"/>
      <c r="KXG18" s="391"/>
      <c r="KXH18" s="391"/>
      <c r="KXI18" s="391"/>
      <c r="KXJ18" s="391"/>
      <c r="KXK18" s="391"/>
      <c r="KXL18" s="391"/>
      <c r="KXM18" s="391"/>
      <c r="KXN18" s="391"/>
      <c r="KXO18" s="391"/>
      <c r="KXP18" s="391"/>
      <c r="KXQ18" s="391"/>
      <c r="KXR18" s="391"/>
      <c r="KXS18" s="391"/>
      <c r="KXT18" s="391"/>
      <c r="KXU18" s="391"/>
      <c r="KXV18" s="391"/>
      <c r="KXW18" s="391"/>
      <c r="KXX18" s="391"/>
      <c r="KXY18" s="391"/>
      <c r="KXZ18" s="391"/>
      <c r="KYA18" s="391"/>
      <c r="KYB18" s="391"/>
      <c r="KYC18" s="391"/>
      <c r="KYD18" s="391"/>
      <c r="KYE18" s="391"/>
      <c r="KYF18" s="391"/>
      <c r="KYG18" s="391"/>
      <c r="KYH18" s="391"/>
      <c r="KYI18" s="391"/>
      <c r="KYJ18" s="391"/>
      <c r="KYK18" s="391"/>
      <c r="KYL18" s="391"/>
      <c r="KYM18" s="391"/>
      <c r="KYN18" s="391"/>
      <c r="KYO18" s="391"/>
      <c r="KYP18" s="391"/>
      <c r="KYQ18" s="391"/>
      <c r="KYR18" s="391"/>
      <c r="KYS18" s="391"/>
      <c r="KYT18" s="391"/>
      <c r="KYU18" s="391"/>
      <c r="KYV18" s="391"/>
      <c r="KYW18" s="391"/>
      <c r="KYX18" s="391"/>
      <c r="KYY18" s="391"/>
      <c r="KYZ18" s="391"/>
      <c r="KZA18" s="391"/>
      <c r="KZB18" s="391"/>
      <c r="KZC18" s="391"/>
      <c r="KZD18" s="391"/>
      <c r="KZE18" s="391"/>
      <c r="KZF18" s="391"/>
      <c r="KZG18" s="391"/>
      <c r="KZH18" s="391"/>
      <c r="KZI18" s="391"/>
      <c r="KZJ18" s="391"/>
      <c r="KZK18" s="391"/>
      <c r="KZL18" s="391"/>
      <c r="KZM18" s="391"/>
      <c r="KZN18" s="391"/>
      <c r="KZO18" s="391"/>
      <c r="KZP18" s="391"/>
      <c r="KZQ18" s="391"/>
      <c r="KZR18" s="391"/>
      <c r="KZS18" s="391"/>
      <c r="KZT18" s="391"/>
      <c r="KZU18" s="391"/>
      <c r="KZV18" s="391"/>
      <c r="KZW18" s="391"/>
      <c r="KZX18" s="391"/>
      <c r="KZY18" s="391"/>
      <c r="KZZ18" s="391"/>
      <c r="LAA18" s="391"/>
      <c r="LAB18" s="391"/>
      <c r="LAC18" s="391"/>
      <c r="LAD18" s="391"/>
      <c r="LAE18" s="391"/>
      <c r="LAF18" s="391"/>
      <c r="LAG18" s="391"/>
      <c r="LAH18" s="391"/>
      <c r="LAI18" s="391"/>
      <c r="LAJ18" s="391"/>
      <c r="LAK18" s="391"/>
      <c r="LAL18" s="391"/>
      <c r="LAM18" s="391"/>
      <c r="LAN18" s="391"/>
      <c r="LAO18" s="391"/>
      <c r="LAP18" s="391"/>
      <c r="LAQ18" s="391"/>
      <c r="LAR18" s="391"/>
      <c r="LAS18" s="391"/>
      <c r="LAT18" s="391"/>
      <c r="LAU18" s="391"/>
      <c r="LAV18" s="391"/>
      <c r="LAW18" s="391"/>
      <c r="LAX18" s="391"/>
      <c r="LAY18" s="391"/>
      <c r="LAZ18" s="391"/>
      <c r="LBA18" s="391"/>
      <c r="LBB18" s="391"/>
      <c r="LBC18" s="391"/>
      <c r="LBD18" s="391"/>
      <c r="LBE18" s="391"/>
      <c r="LBF18" s="391"/>
      <c r="LBG18" s="391"/>
      <c r="LBH18" s="391"/>
      <c r="LBI18" s="391"/>
      <c r="LBJ18" s="391"/>
      <c r="LBK18" s="391"/>
      <c r="LBL18" s="391"/>
      <c r="LBM18" s="391"/>
      <c r="LBN18" s="391"/>
      <c r="LBO18" s="391"/>
      <c r="LBP18" s="391"/>
      <c r="LBQ18" s="391"/>
      <c r="LBR18" s="391"/>
      <c r="LBS18" s="391"/>
      <c r="LBT18" s="391"/>
      <c r="LBU18" s="391"/>
      <c r="LBV18" s="391"/>
      <c r="LBW18" s="391"/>
      <c r="LBX18" s="391"/>
      <c r="LBY18" s="391"/>
      <c r="LBZ18" s="391"/>
      <c r="LCA18" s="391"/>
      <c r="LCB18" s="391"/>
      <c r="LCC18" s="391"/>
      <c r="LCD18" s="391"/>
      <c r="LCE18" s="391"/>
      <c r="LCF18" s="391"/>
      <c r="LCG18" s="391"/>
      <c r="LCH18" s="391"/>
      <c r="LCI18" s="391"/>
      <c r="LCJ18" s="391"/>
      <c r="LCK18" s="391"/>
      <c r="LCL18" s="391"/>
      <c r="LCM18" s="391"/>
      <c r="LCN18" s="391"/>
      <c r="LCO18" s="391"/>
      <c r="LCP18" s="391"/>
      <c r="LCQ18" s="391"/>
      <c r="LCR18" s="391"/>
      <c r="LCS18" s="391"/>
      <c r="LCT18" s="391"/>
      <c r="LCU18" s="391"/>
      <c r="LCV18" s="391"/>
      <c r="LCW18" s="391"/>
      <c r="LCX18" s="391"/>
      <c r="LCY18" s="391"/>
      <c r="LCZ18" s="391"/>
      <c r="LDA18" s="391"/>
      <c r="LDB18" s="391"/>
      <c r="LDC18" s="391"/>
      <c r="LDD18" s="391"/>
      <c r="LDE18" s="391"/>
      <c r="LDF18" s="391"/>
      <c r="LDG18" s="391"/>
      <c r="LDH18" s="391"/>
      <c r="LDI18" s="391"/>
      <c r="LDJ18" s="391"/>
      <c r="LDK18" s="391"/>
      <c r="LDL18" s="391"/>
      <c r="LDM18" s="391"/>
      <c r="LDN18" s="391"/>
      <c r="LDO18" s="391"/>
      <c r="LDP18" s="391"/>
      <c r="LDQ18" s="391"/>
      <c r="LDR18" s="391"/>
      <c r="LDS18" s="391"/>
      <c r="LDT18" s="391"/>
      <c r="LDU18" s="391"/>
      <c r="LDV18" s="391"/>
      <c r="LDW18" s="391"/>
      <c r="LDX18" s="391"/>
      <c r="LDY18" s="391"/>
      <c r="LDZ18" s="391"/>
      <c r="LEA18" s="391"/>
      <c r="LEB18" s="391"/>
      <c r="LEC18" s="391"/>
      <c r="LED18" s="391"/>
      <c r="LEE18" s="391"/>
      <c r="LEF18" s="391"/>
      <c r="LEG18" s="391"/>
      <c r="LEH18" s="391"/>
      <c r="LEI18" s="391"/>
      <c r="LEJ18" s="391"/>
      <c r="LEK18" s="391"/>
      <c r="LEL18" s="391"/>
      <c r="LEM18" s="391"/>
      <c r="LEN18" s="391"/>
      <c r="LEO18" s="391"/>
      <c r="LEP18" s="391"/>
      <c r="LEQ18" s="391"/>
      <c r="LER18" s="391"/>
      <c r="LES18" s="391"/>
      <c r="LET18" s="391"/>
      <c r="LEU18" s="391"/>
      <c r="LEV18" s="391"/>
      <c r="LEW18" s="391"/>
      <c r="LEX18" s="391"/>
      <c r="LEY18" s="391"/>
      <c r="LEZ18" s="391"/>
      <c r="LFA18" s="391"/>
      <c r="LFB18" s="391"/>
      <c r="LFC18" s="391"/>
      <c r="LFD18" s="391"/>
      <c r="LFE18" s="391"/>
      <c r="LFF18" s="391"/>
      <c r="LFG18" s="391"/>
      <c r="LFH18" s="391"/>
      <c r="LFI18" s="391"/>
      <c r="LFJ18" s="391"/>
      <c r="LFK18" s="391"/>
      <c r="LFL18" s="391"/>
      <c r="LFM18" s="391"/>
      <c r="LFN18" s="391"/>
      <c r="LFO18" s="391"/>
      <c r="LFP18" s="391"/>
      <c r="LFQ18" s="391"/>
      <c r="LFR18" s="391"/>
      <c r="LFS18" s="391"/>
      <c r="LFT18" s="391"/>
      <c r="LFU18" s="391"/>
      <c r="LFV18" s="391"/>
      <c r="LFW18" s="391"/>
      <c r="LFX18" s="391"/>
      <c r="LFY18" s="391"/>
      <c r="LFZ18" s="391"/>
      <c r="LGA18" s="391"/>
      <c r="LGB18" s="391"/>
      <c r="LGC18" s="391"/>
      <c r="LGD18" s="391"/>
      <c r="LGE18" s="391"/>
      <c r="LGF18" s="391"/>
      <c r="LGG18" s="391"/>
      <c r="LGH18" s="391"/>
      <c r="LGI18" s="391"/>
      <c r="LGJ18" s="391"/>
      <c r="LGK18" s="391"/>
      <c r="LGL18" s="391"/>
      <c r="LGM18" s="391"/>
      <c r="LGN18" s="391"/>
      <c r="LGO18" s="391"/>
      <c r="LGP18" s="391"/>
      <c r="LGQ18" s="391"/>
      <c r="LGR18" s="391"/>
      <c r="LGS18" s="391"/>
      <c r="LGT18" s="391"/>
      <c r="LGU18" s="391"/>
      <c r="LGV18" s="391"/>
      <c r="LGW18" s="391"/>
      <c r="LGX18" s="391"/>
      <c r="LGY18" s="391"/>
      <c r="LGZ18" s="391"/>
      <c r="LHA18" s="391"/>
      <c r="LHB18" s="391"/>
      <c r="LHC18" s="391"/>
      <c r="LHD18" s="391"/>
      <c r="LHE18" s="391"/>
      <c r="LHF18" s="391"/>
      <c r="LHG18" s="391"/>
      <c r="LHH18" s="391"/>
      <c r="LHI18" s="391"/>
      <c r="LHJ18" s="391"/>
      <c r="LHK18" s="391"/>
      <c r="LHL18" s="391"/>
      <c r="LHM18" s="391"/>
      <c r="LHN18" s="391"/>
      <c r="LHO18" s="391"/>
      <c r="LHP18" s="391"/>
      <c r="LHQ18" s="391"/>
      <c r="LHR18" s="391"/>
      <c r="LHS18" s="391"/>
      <c r="LHT18" s="391"/>
      <c r="LHU18" s="391"/>
      <c r="LHV18" s="391"/>
      <c r="LHW18" s="391"/>
      <c r="LHX18" s="391"/>
      <c r="LHY18" s="391"/>
      <c r="LHZ18" s="391"/>
      <c r="LIA18" s="391"/>
      <c r="LIB18" s="391"/>
      <c r="LIC18" s="391"/>
      <c r="LID18" s="391"/>
      <c r="LIE18" s="391"/>
      <c r="LIF18" s="391"/>
      <c r="LIG18" s="391"/>
      <c r="LIH18" s="391"/>
      <c r="LII18" s="391"/>
      <c r="LIJ18" s="391"/>
      <c r="LIK18" s="391"/>
      <c r="LIL18" s="391"/>
      <c r="LIM18" s="391"/>
      <c r="LIN18" s="391"/>
      <c r="LIO18" s="391"/>
      <c r="LIP18" s="391"/>
      <c r="LIQ18" s="391"/>
      <c r="LIR18" s="391"/>
      <c r="LIS18" s="391"/>
      <c r="LIT18" s="391"/>
      <c r="LIU18" s="391"/>
      <c r="LIV18" s="391"/>
      <c r="LIW18" s="391"/>
      <c r="LIX18" s="391"/>
      <c r="LIY18" s="391"/>
      <c r="LIZ18" s="391"/>
      <c r="LJA18" s="391"/>
      <c r="LJB18" s="391"/>
      <c r="LJC18" s="391"/>
      <c r="LJD18" s="391"/>
      <c r="LJE18" s="391"/>
      <c r="LJF18" s="391"/>
      <c r="LJG18" s="391"/>
      <c r="LJH18" s="391"/>
      <c r="LJI18" s="391"/>
      <c r="LJJ18" s="391"/>
      <c r="LJK18" s="391"/>
      <c r="LJL18" s="391"/>
      <c r="LJM18" s="391"/>
      <c r="LJN18" s="391"/>
      <c r="LJO18" s="391"/>
      <c r="LJP18" s="391"/>
      <c r="LJQ18" s="391"/>
      <c r="LJR18" s="391"/>
      <c r="LJS18" s="391"/>
      <c r="LJT18" s="391"/>
      <c r="LJU18" s="391"/>
      <c r="LJV18" s="391"/>
      <c r="LJW18" s="391"/>
      <c r="LJX18" s="391"/>
      <c r="LJY18" s="391"/>
      <c r="LJZ18" s="391"/>
      <c r="LKA18" s="391"/>
      <c r="LKB18" s="391"/>
      <c r="LKC18" s="391"/>
      <c r="LKD18" s="391"/>
      <c r="LKE18" s="391"/>
      <c r="LKF18" s="391"/>
      <c r="LKG18" s="391"/>
      <c r="LKH18" s="391"/>
      <c r="LKI18" s="391"/>
      <c r="LKJ18" s="391"/>
      <c r="LKK18" s="391"/>
      <c r="LKL18" s="391"/>
      <c r="LKM18" s="391"/>
      <c r="LKN18" s="391"/>
      <c r="LKO18" s="391"/>
      <c r="LKP18" s="391"/>
      <c r="LKQ18" s="391"/>
      <c r="LKR18" s="391"/>
      <c r="LKS18" s="391"/>
      <c r="LKT18" s="391"/>
      <c r="LKU18" s="391"/>
      <c r="LKV18" s="391"/>
      <c r="LKW18" s="391"/>
      <c r="LKX18" s="391"/>
      <c r="LKY18" s="391"/>
      <c r="LKZ18" s="391"/>
      <c r="LLA18" s="391"/>
      <c r="LLB18" s="391"/>
      <c r="LLC18" s="391"/>
      <c r="LLD18" s="391"/>
      <c r="LLE18" s="391"/>
      <c r="LLF18" s="391"/>
      <c r="LLG18" s="391"/>
      <c r="LLH18" s="391"/>
      <c r="LLI18" s="391"/>
      <c r="LLJ18" s="391"/>
      <c r="LLK18" s="391"/>
      <c r="LLL18" s="391"/>
      <c r="LLM18" s="391"/>
      <c r="LLN18" s="391"/>
      <c r="LLO18" s="391"/>
      <c r="LLP18" s="391"/>
      <c r="LLQ18" s="391"/>
      <c r="LLR18" s="391"/>
      <c r="LLS18" s="391"/>
      <c r="LLT18" s="391"/>
      <c r="LLU18" s="391"/>
      <c r="LLV18" s="391"/>
      <c r="LLW18" s="391"/>
      <c r="LLX18" s="391"/>
      <c r="LLY18" s="391"/>
      <c r="LLZ18" s="391"/>
      <c r="LMA18" s="391"/>
      <c r="LMB18" s="391"/>
      <c r="LMC18" s="391"/>
      <c r="LMD18" s="391"/>
      <c r="LME18" s="391"/>
      <c r="LMF18" s="391"/>
      <c r="LMG18" s="391"/>
      <c r="LMH18" s="391"/>
      <c r="LMI18" s="391"/>
      <c r="LMJ18" s="391"/>
      <c r="LMK18" s="391"/>
      <c r="LML18" s="391"/>
      <c r="LMM18" s="391"/>
      <c r="LMN18" s="391"/>
      <c r="LMO18" s="391"/>
      <c r="LMP18" s="391"/>
      <c r="LMQ18" s="391"/>
      <c r="LMR18" s="391"/>
      <c r="LMS18" s="391"/>
      <c r="LMT18" s="391"/>
      <c r="LMU18" s="391"/>
      <c r="LMV18" s="391"/>
      <c r="LMW18" s="391"/>
      <c r="LMX18" s="391"/>
      <c r="LMY18" s="391"/>
      <c r="LMZ18" s="391"/>
      <c r="LNA18" s="391"/>
      <c r="LNB18" s="391"/>
      <c r="LNC18" s="391"/>
      <c r="LND18" s="391"/>
      <c r="LNE18" s="391"/>
      <c r="LNF18" s="391"/>
      <c r="LNG18" s="391"/>
      <c r="LNH18" s="391"/>
      <c r="LNI18" s="391"/>
      <c r="LNJ18" s="391"/>
      <c r="LNK18" s="391"/>
      <c r="LNL18" s="391"/>
      <c r="LNM18" s="391"/>
      <c r="LNN18" s="391"/>
      <c r="LNO18" s="391"/>
      <c r="LNP18" s="391"/>
      <c r="LNQ18" s="391"/>
      <c r="LNR18" s="391"/>
      <c r="LNS18" s="391"/>
      <c r="LNT18" s="391"/>
      <c r="LNU18" s="391"/>
      <c r="LNV18" s="391"/>
      <c r="LNW18" s="391"/>
      <c r="LNX18" s="391"/>
      <c r="LNY18" s="391"/>
      <c r="LNZ18" s="391"/>
      <c r="LOA18" s="391"/>
      <c r="LOB18" s="391"/>
      <c r="LOC18" s="391"/>
      <c r="LOD18" s="391"/>
      <c r="LOE18" s="391"/>
      <c r="LOF18" s="391"/>
      <c r="LOG18" s="391"/>
      <c r="LOH18" s="391"/>
      <c r="LOI18" s="391"/>
      <c r="LOJ18" s="391"/>
      <c r="LOK18" s="391"/>
      <c r="LOL18" s="391"/>
      <c r="LOM18" s="391"/>
      <c r="LON18" s="391"/>
      <c r="LOO18" s="391"/>
      <c r="LOP18" s="391"/>
      <c r="LOQ18" s="391"/>
      <c r="LOR18" s="391"/>
      <c r="LOS18" s="391"/>
      <c r="LOT18" s="391"/>
      <c r="LOU18" s="391"/>
      <c r="LOV18" s="391"/>
      <c r="LOW18" s="391"/>
      <c r="LOX18" s="391"/>
      <c r="LOY18" s="391"/>
      <c r="LOZ18" s="391"/>
      <c r="LPA18" s="391"/>
      <c r="LPB18" s="391"/>
      <c r="LPC18" s="391"/>
      <c r="LPD18" s="391"/>
      <c r="LPE18" s="391"/>
      <c r="LPF18" s="391"/>
      <c r="LPG18" s="391"/>
      <c r="LPH18" s="391"/>
      <c r="LPI18" s="391"/>
      <c r="LPJ18" s="391"/>
      <c r="LPK18" s="391"/>
      <c r="LPL18" s="391"/>
      <c r="LPM18" s="391"/>
      <c r="LPN18" s="391"/>
      <c r="LPO18" s="391"/>
      <c r="LPP18" s="391"/>
      <c r="LPQ18" s="391"/>
      <c r="LPR18" s="391"/>
      <c r="LPS18" s="391"/>
      <c r="LPT18" s="391"/>
      <c r="LPU18" s="391"/>
      <c r="LPV18" s="391"/>
      <c r="LPW18" s="391"/>
      <c r="LPX18" s="391"/>
      <c r="LPY18" s="391"/>
      <c r="LPZ18" s="391"/>
      <c r="LQA18" s="391"/>
      <c r="LQB18" s="391"/>
      <c r="LQC18" s="391"/>
      <c r="LQD18" s="391"/>
      <c r="LQE18" s="391"/>
      <c r="LQF18" s="391"/>
      <c r="LQG18" s="391"/>
      <c r="LQH18" s="391"/>
      <c r="LQI18" s="391"/>
      <c r="LQJ18" s="391"/>
      <c r="LQK18" s="391"/>
      <c r="LQL18" s="391"/>
      <c r="LQM18" s="391"/>
      <c r="LQN18" s="391"/>
      <c r="LQO18" s="391"/>
      <c r="LQP18" s="391"/>
      <c r="LQQ18" s="391"/>
      <c r="LQR18" s="391"/>
      <c r="LQS18" s="391"/>
      <c r="LQT18" s="391"/>
      <c r="LQU18" s="391"/>
      <c r="LQV18" s="391"/>
      <c r="LQW18" s="391"/>
      <c r="LQX18" s="391"/>
      <c r="LQY18" s="391"/>
      <c r="LQZ18" s="391"/>
      <c r="LRA18" s="391"/>
      <c r="LRB18" s="391"/>
      <c r="LRC18" s="391"/>
      <c r="LRD18" s="391"/>
      <c r="LRE18" s="391"/>
      <c r="LRF18" s="391"/>
      <c r="LRG18" s="391"/>
      <c r="LRH18" s="391"/>
      <c r="LRI18" s="391"/>
      <c r="LRJ18" s="391"/>
      <c r="LRK18" s="391"/>
      <c r="LRL18" s="391"/>
      <c r="LRM18" s="391"/>
      <c r="LRN18" s="391"/>
      <c r="LRO18" s="391"/>
      <c r="LRP18" s="391"/>
      <c r="LRQ18" s="391"/>
      <c r="LRR18" s="391"/>
      <c r="LRS18" s="391"/>
      <c r="LRT18" s="391"/>
      <c r="LRU18" s="391"/>
      <c r="LRV18" s="391"/>
      <c r="LRW18" s="391"/>
      <c r="LRX18" s="391"/>
      <c r="LRY18" s="391"/>
      <c r="LRZ18" s="391"/>
      <c r="LSA18" s="391"/>
      <c r="LSB18" s="391"/>
      <c r="LSC18" s="391"/>
      <c r="LSD18" s="391"/>
      <c r="LSE18" s="391"/>
      <c r="LSF18" s="391"/>
      <c r="LSG18" s="391"/>
      <c r="LSH18" s="391"/>
      <c r="LSI18" s="391"/>
      <c r="LSJ18" s="391"/>
      <c r="LSK18" s="391"/>
      <c r="LSL18" s="391"/>
      <c r="LSM18" s="391"/>
      <c r="LSN18" s="391"/>
      <c r="LSO18" s="391"/>
      <c r="LSP18" s="391"/>
      <c r="LSQ18" s="391"/>
      <c r="LSR18" s="391"/>
      <c r="LSS18" s="391"/>
      <c r="LST18" s="391"/>
      <c r="LSU18" s="391"/>
      <c r="LSV18" s="391"/>
      <c r="LSW18" s="391"/>
      <c r="LSX18" s="391"/>
      <c r="LSY18" s="391"/>
      <c r="LSZ18" s="391"/>
      <c r="LTA18" s="391"/>
      <c r="LTB18" s="391"/>
      <c r="LTC18" s="391"/>
      <c r="LTD18" s="391"/>
      <c r="LTE18" s="391"/>
      <c r="LTF18" s="391"/>
      <c r="LTG18" s="391"/>
      <c r="LTH18" s="391"/>
      <c r="LTI18" s="391"/>
      <c r="LTJ18" s="391"/>
      <c r="LTK18" s="391"/>
      <c r="LTL18" s="391"/>
      <c r="LTM18" s="391"/>
      <c r="LTN18" s="391"/>
      <c r="LTO18" s="391"/>
      <c r="LTP18" s="391"/>
      <c r="LTQ18" s="391"/>
      <c r="LTR18" s="391"/>
      <c r="LTS18" s="391"/>
      <c r="LTT18" s="391"/>
      <c r="LTU18" s="391"/>
      <c r="LTV18" s="391"/>
      <c r="LTW18" s="391"/>
      <c r="LTX18" s="391"/>
      <c r="LTY18" s="391"/>
      <c r="LTZ18" s="391"/>
      <c r="LUA18" s="391"/>
      <c r="LUB18" s="391"/>
      <c r="LUC18" s="391"/>
      <c r="LUD18" s="391"/>
      <c r="LUE18" s="391"/>
      <c r="LUF18" s="391"/>
      <c r="LUG18" s="391"/>
      <c r="LUH18" s="391"/>
      <c r="LUI18" s="391"/>
      <c r="LUJ18" s="391"/>
      <c r="LUK18" s="391"/>
      <c r="LUL18" s="391"/>
      <c r="LUM18" s="391"/>
      <c r="LUN18" s="391"/>
      <c r="LUO18" s="391"/>
      <c r="LUP18" s="391"/>
      <c r="LUQ18" s="391"/>
      <c r="LUR18" s="391"/>
      <c r="LUS18" s="391"/>
      <c r="LUT18" s="391"/>
      <c r="LUU18" s="391"/>
      <c r="LUV18" s="391"/>
      <c r="LUW18" s="391"/>
      <c r="LUX18" s="391"/>
      <c r="LUY18" s="391"/>
      <c r="LUZ18" s="391"/>
      <c r="LVA18" s="391"/>
      <c r="LVB18" s="391"/>
      <c r="LVC18" s="391"/>
      <c r="LVD18" s="391"/>
      <c r="LVE18" s="391"/>
      <c r="LVF18" s="391"/>
      <c r="LVG18" s="391"/>
      <c r="LVH18" s="391"/>
      <c r="LVI18" s="391"/>
      <c r="LVJ18" s="391"/>
      <c r="LVK18" s="391"/>
      <c r="LVL18" s="391"/>
      <c r="LVM18" s="391"/>
      <c r="LVN18" s="391"/>
      <c r="LVO18" s="391"/>
      <c r="LVP18" s="391"/>
      <c r="LVQ18" s="391"/>
      <c r="LVR18" s="391"/>
      <c r="LVS18" s="391"/>
      <c r="LVT18" s="391"/>
      <c r="LVU18" s="391"/>
      <c r="LVV18" s="391"/>
      <c r="LVW18" s="391"/>
      <c r="LVX18" s="391"/>
      <c r="LVY18" s="391"/>
      <c r="LVZ18" s="391"/>
      <c r="LWA18" s="391"/>
      <c r="LWB18" s="391"/>
      <c r="LWC18" s="391"/>
      <c r="LWD18" s="391"/>
      <c r="LWE18" s="391"/>
      <c r="LWF18" s="391"/>
      <c r="LWG18" s="391"/>
      <c r="LWH18" s="391"/>
      <c r="LWI18" s="391"/>
      <c r="LWJ18" s="391"/>
      <c r="LWK18" s="391"/>
      <c r="LWL18" s="391"/>
      <c r="LWM18" s="391"/>
      <c r="LWN18" s="391"/>
      <c r="LWO18" s="391"/>
      <c r="LWP18" s="391"/>
      <c r="LWQ18" s="391"/>
      <c r="LWR18" s="391"/>
      <c r="LWS18" s="391"/>
      <c r="LWT18" s="391"/>
      <c r="LWU18" s="391"/>
      <c r="LWV18" s="391"/>
      <c r="LWW18" s="391"/>
      <c r="LWX18" s="391"/>
      <c r="LWY18" s="391"/>
      <c r="LWZ18" s="391"/>
      <c r="LXA18" s="391"/>
      <c r="LXB18" s="391"/>
      <c r="LXC18" s="391"/>
      <c r="LXD18" s="391"/>
      <c r="LXE18" s="391"/>
      <c r="LXF18" s="391"/>
      <c r="LXG18" s="391"/>
      <c r="LXH18" s="391"/>
      <c r="LXI18" s="391"/>
      <c r="LXJ18" s="391"/>
      <c r="LXK18" s="391"/>
      <c r="LXL18" s="391"/>
      <c r="LXM18" s="391"/>
      <c r="LXN18" s="391"/>
      <c r="LXO18" s="391"/>
      <c r="LXP18" s="391"/>
      <c r="LXQ18" s="391"/>
      <c r="LXR18" s="391"/>
      <c r="LXS18" s="391"/>
      <c r="LXT18" s="391"/>
      <c r="LXU18" s="391"/>
      <c r="LXV18" s="391"/>
      <c r="LXW18" s="391"/>
      <c r="LXX18" s="391"/>
      <c r="LXY18" s="391"/>
      <c r="LXZ18" s="391"/>
      <c r="LYA18" s="391"/>
      <c r="LYB18" s="391"/>
      <c r="LYC18" s="391"/>
      <c r="LYD18" s="391"/>
      <c r="LYE18" s="391"/>
      <c r="LYF18" s="391"/>
      <c r="LYG18" s="391"/>
      <c r="LYH18" s="391"/>
      <c r="LYI18" s="391"/>
      <c r="LYJ18" s="391"/>
      <c r="LYK18" s="391"/>
      <c r="LYL18" s="391"/>
      <c r="LYM18" s="391"/>
      <c r="LYN18" s="391"/>
      <c r="LYO18" s="391"/>
      <c r="LYP18" s="391"/>
      <c r="LYQ18" s="391"/>
      <c r="LYR18" s="391"/>
      <c r="LYS18" s="391"/>
      <c r="LYT18" s="391"/>
      <c r="LYU18" s="391"/>
      <c r="LYV18" s="391"/>
      <c r="LYW18" s="391"/>
      <c r="LYX18" s="391"/>
      <c r="LYY18" s="391"/>
      <c r="LYZ18" s="391"/>
      <c r="LZA18" s="391"/>
      <c r="LZB18" s="391"/>
      <c r="LZC18" s="391"/>
      <c r="LZD18" s="391"/>
      <c r="LZE18" s="391"/>
      <c r="LZF18" s="391"/>
      <c r="LZG18" s="391"/>
      <c r="LZH18" s="391"/>
      <c r="LZI18" s="391"/>
      <c r="LZJ18" s="391"/>
      <c r="LZK18" s="391"/>
      <c r="LZL18" s="391"/>
      <c r="LZM18" s="391"/>
      <c r="LZN18" s="391"/>
      <c r="LZO18" s="391"/>
      <c r="LZP18" s="391"/>
      <c r="LZQ18" s="391"/>
      <c r="LZR18" s="391"/>
      <c r="LZS18" s="391"/>
      <c r="LZT18" s="391"/>
      <c r="LZU18" s="391"/>
      <c r="LZV18" s="391"/>
      <c r="LZW18" s="391"/>
      <c r="LZX18" s="391"/>
      <c r="LZY18" s="391"/>
      <c r="LZZ18" s="391"/>
      <c r="MAA18" s="391"/>
      <c r="MAB18" s="391"/>
      <c r="MAC18" s="391"/>
      <c r="MAD18" s="391"/>
      <c r="MAE18" s="391"/>
      <c r="MAF18" s="391"/>
      <c r="MAG18" s="391"/>
      <c r="MAH18" s="391"/>
      <c r="MAI18" s="391"/>
      <c r="MAJ18" s="391"/>
      <c r="MAK18" s="391"/>
      <c r="MAL18" s="391"/>
      <c r="MAM18" s="391"/>
      <c r="MAN18" s="391"/>
      <c r="MAO18" s="391"/>
      <c r="MAP18" s="391"/>
      <c r="MAQ18" s="391"/>
      <c r="MAR18" s="391"/>
      <c r="MAS18" s="391"/>
      <c r="MAT18" s="391"/>
      <c r="MAU18" s="391"/>
      <c r="MAV18" s="391"/>
      <c r="MAW18" s="391"/>
      <c r="MAX18" s="391"/>
      <c r="MAY18" s="391"/>
      <c r="MAZ18" s="391"/>
      <c r="MBA18" s="391"/>
      <c r="MBB18" s="391"/>
      <c r="MBC18" s="391"/>
      <c r="MBD18" s="391"/>
      <c r="MBE18" s="391"/>
      <c r="MBF18" s="391"/>
      <c r="MBG18" s="391"/>
      <c r="MBH18" s="391"/>
      <c r="MBI18" s="391"/>
      <c r="MBJ18" s="391"/>
      <c r="MBK18" s="391"/>
      <c r="MBL18" s="391"/>
      <c r="MBM18" s="391"/>
      <c r="MBN18" s="391"/>
      <c r="MBO18" s="391"/>
      <c r="MBP18" s="391"/>
      <c r="MBQ18" s="391"/>
      <c r="MBR18" s="391"/>
      <c r="MBS18" s="391"/>
      <c r="MBT18" s="391"/>
      <c r="MBU18" s="391"/>
      <c r="MBV18" s="391"/>
      <c r="MBW18" s="391"/>
      <c r="MBX18" s="391"/>
      <c r="MBY18" s="391"/>
      <c r="MBZ18" s="391"/>
      <c r="MCA18" s="391"/>
      <c r="MCB18" s="391"/>
      <c r="MCC18" s="391"/>
      <c r="MCD18" s="391"/>
      <c r="MCE18" s="391"/>
      <c r="MCF18" s="391"/>
      <c r="MCG18" s="391"/>
      <c r="MCH18" s="391"/>
      <c r="MCI18" s="391"/>
      <c r="MCJ18" s="391"/>
      <c r="MCK18" s="391"/>
      <c r="MCL18" s="391"/>
      <c r="MCM18" s="391"/>
      <c r="MCN18" s="391"/>
      <c r="MCO18" s="391"/>
      <c r="MCP18" s="391"/>
      <c r="MCQ18" s="391"/>
      <c r="MCR18" s="391"/>
      <c r="MCS18" s="391"/>
      <c r="MCT18" s="391"/>
      <c r="MCU18" s="391"/>
      <c r="MCV18" s="391"/>
      <c r="MCW18" s="391"/>
      <c r="MCX18" s="391"/>
      <c r="MCY18" s="391"/>
      <c r="MCZ18" s="391"/>
      <c r="MDA18" s="391"/>
      <c r="MDB18" s="391"/>
      <c r="MDC18" s="391"/>
      <c r="MDD18" s="391"/>
      <c r="MDE18" s="391"/>
      <c r="MDF18" s="391"/>
      <c r="MDG18" s="391"/>
      <c r="MDH18" s="391"/>
      <c r="MDI18" s="391"/>
      <c r="MDJ18" s="391"/>
      <c r="MDK18" s="391"/>
      <c r="MDL18" s="391"/>
      <c r="MDM18" s="391"/>
      <c r="MDN18" s="391"/>
      <c r="MDO18" s="391"/>
      <c r="MDP18" s="391"/>
      <c r="MDQ18" s="391"/>
      <c r="MDR18" s="391"/>
      <c r="MDS18" s="391"/>
      <c r="MDT18" s="391"/>
      <c r="MDU18" s="391"/>
      <c r="MDV18" s="391"/>
      <c r="MDW18" s="391"/>
      <c r="MDX18" s="391"/>
      <c r="MDY18" s="391"/>
      <c r="MDZ18" s="391"/>
      <c r="MEA18" s="391"/>
      <c r="MEB18" s="391"/>
      <c r="MEC18" s="391"/>
      <c r="MED18" s="391"/>
      <c r="MEE18" s="391"/>
      <c r="MEF18" s="391"/>
      <c r="MEG18" s="391"/>
      <c r="MEH18" s="391"/>
      <c r="MEI18" s="391"/>
      <c r="MEJ18" s="391"/>
      <c r="MEK18" s="391"/>
      <c r="MEL18" s="391"/>
      <c r="MEM18" s="391"/>
      <c r="MEN18" s="391"/>
      <c r="MEO18" s="391"/>
      <c r="MEP18" s="391"/>
      <c r="MEQ18" s="391"/>
      <c r="MER18" s="391"/>
      <c r="MES18" s="391"/>
      <c r="MET18" s="391"/>
      <c r="MEU18" s="391"/>
      <c r="MEV18" s="391"/>
      <c r="MEW18" s="391"/>
      <c r="MEX18" s="391"/>
      <c r="MEY18" s="391"/>
      <c r="MEZ18" s="391"/>
      <c r="MFA18" s="391"/>
      <c r="MFB18" s="391"/>
      <c r="MFC18" s="391"/>
      <c r="MFD18" s="391"/>
      <c r="MFE18" s="391"/>
      <c r="MFF18" s="391"/>
      <c r="MFG18" s="391"/>
      <c r="MFH18" s="391"/>
      <c r="MFI18" s="391"/>
      <c r="MFJ18" s="391"/>
      <c r="MFK18" s="391"/>
      <c r="MFL18" s="391"/>
      <c r="MFM18" s="391"/>
      <c r="MFN18" s="391"/>
      <c r="MFO18" s="391"/>
      <c r="MFP18" s="391"/>
      <c r="MFQ18" s="391"/>
      <c r="MFR18" s="391"/>
      <c r="MFS18" s="391"/>
      <c r="MFT18" s="391"/>
      <c r="MFU18" s="391"/>
      <c r="MFV18" s="391"/>
      <c r="MFW18" s="391"/>
      <c r="MFX18" s="391"/>
      <c r="MFY18" s="391"/>
      <c r="MFZ18" s="391"/>
      <c r="MGA18" s="391"/>
      <c r="MGB18" s="391"/>
      <c r="MGC18" s="391"/>
      <c r="MGD18" s="391"/>
      <c r="MGE18" s="391"/>
      <c r="MGF18" s="391"/>
      <c r="MGG18" s="391"/>
      <c r="MGH18" s="391"/>
      <c r="MGI18" s="391"/>
      <c r="MGJ18" s="391"/>
      <c r="MGK18" s="391"/>
      <c r="MGL18" s="391"/>
      <c r="MGM18" s="391"/>
      <c r="MGN18" s="391"/>
      <c r="MGO18" s="391"/>
      <c r="MGP18" s="391"/>
      <c r="MGQ18" s="391"/>
      <c r="MGR18" s="391"/>
      <c r="MGS18" s="391"/>
      <c r="MGT18" s="391"/>
      <c r="MGU18" s="391"/>
      <c r="MGV18" s="391"/>
      <c r="MGW18" s="391"/>
      <c r="MGX18" s="391"/>
      <c r="MGY18" s="391"/>
      <c r="MGZ18" s="391"/>
      <c r="MHA18" s="391"/>
      <c r="MHB18" s="391"/>
      <c r="MHC18" s="391"/>
      <c r="MHD18" s="391"/>
      <c r="MHE18" s="391"/>
      <c r="MHF18" s="391"/>
      <c r="MHG18" s="391"/>
      <c r="MHH18" s="391"/>
      <c r="MHI18" s="391"/>
      <c r="MHJ18" s="391"/>
      <c r="MHK18" s="391"/>
      <c r="MHL18" s="391"/>
      <c r="MHM18" s="391"/>
      <c r="MHN18" s="391"/>
      <c r="MHO18" s="391"/>
      <c r="MHP18" s="391"/>
      <c r="MHQ18" s="391"/>
      <c r="MHR18" s="391"/>
      <c r="MHS18" s="391"/>
      <c r="MHT18" s="391"/>
      <c r="MHU18" s="391"/>
      <c r="MHV18" s="391"/>
      <c r="MHW18" s="391"/>
      <c r="MHX18" s="391"/>
      <c r="MHY18" s="391"/>
      <c r="MHZ18" s="391"/>
      <c r="MIA18" s="391"/>
      <c r="MIB18" s="391"/>
      <c r="MIC18" s="391"/>
      <c r="MID18" s="391"/>
      <c r="MIE18" s="391"/>
      <c r="MIF18" s="391"/>
      <c r="MIG18" s="391"/>
      <c r="MIH18" s="391"/>
      <c r="MII18" s="391"/>
      <c r="MIJ18" s="391"/>
      <c r="MIK18" s="391"/>
      <c r="MIL18" s="391"/>
      <c r="MIM18" s="391"/>
      <c r="MIN18" s="391"/>
      <c r="MIO18" s="391"/>
      <c r="MIP18" s="391"/>
      <c r="MIQ18" s="391"/>
      <c r="MIR18" s="391"/>
      <c r="MIS18" s="391"/>
      <c r="MIT18" s="391"/>
      <c r="MIU18" s="391"/>
      <c r="MIV18" s="391"/>
      <c r="MIW18" s="391"/>
      <c r="MIX18" s="391"/>
      <c r="MIY18" s="391"/>
      <c r="MIZ18" s="391"/>
      <c r="MJA18" s="391"/>
      <c r="MJB18" s="391"/>
      <c r="MJC18" s="391"/>
      <c r="MJD18" s="391"/>
      <c r="MJE18" s="391"/>
      <c r="MJF18" s="391"/>
      <c r="MJG18" s="391"/>
      <c r="MJH18" s="391"/>
      <c r="MJI18" s="391"/>
      <c r="MJJ18" s="391"/>
      <c r="MJK18" s="391"/>
      <c r="MJL18" s="391"/>
      <c r="MJM18" s="391"/>
      <c r="MJN18" s="391"/>
      <c r="MJO18" s="391"/>
      <c r="MJP18" s="391"/>
      <c r="MJQ18" s="391"/>
      <c r="MJR18" s="391"/>
      <c r="MJS18" s="391"/>
      <c r="MJT18" s="391"/>
      <c r="MJU18" s="391"/>
      <c r="MJV18" s="391"/>
      <c r="MJW18" s="391"/>
      <c r="MJX18" s="391"/>
      <c r="MJY18" s="391"/>
      <c r="MJZ18" s="391"/>
      <c r="MKA18" s="391"/>
      <c r="MKB18" s="391"/>
      <c r="MKC18" s="391"/>
      <c r="MKD18" s="391"/>
      <c r="MKE18" s="391"/>
      <c r="MKF18" s="391"/>
      <c r="MKG18" s="391"/>
      <c r="MKH18" s="391"/>
      <c r="MKI18" s="391"/>
      <c r="MKJ18" s="391"/>
      <c r="MKK18" s="391"/>
      <c r="MKL18" s="391"/>
      <c r="MKM18" s="391"/>
      <c r="MKN18" s="391"/>
      <c r="MKO18" s="391"/>
      <c r="MKP18" s="391"/>
      <c r="MKQ18" s="391"/>
      <c r="MKR18" s="391"/>
      <c r="MKS18" s="391"/>
      <c r="MKT18" s="391"/>
      <c r="MKU18" s="391"/>
      <c r="MKV18" s="391"/>
      <c r="MKW18" s="391"/>
      <c r="MKX18" s="391"/>
      <c r="MKY18" s="391"/>
      <c r="MKZ18" s="391"/>
      <c r="MLA18" s="391"/>
      <c r="MLB18" s="391"/>
      <c r="MLC18" s="391"/>
      <c r="MLD18" s="391"/>
      <c r="MLE18" s="391"/>
      <c r="MLF18" s="391"/>
      <c r="MLG18" s="391"/>
      <c r="MLH18" s="391"/>
      <c r="MLI18" s="391"/>
      <c r="MLJ18" s="391"/>
      <c r="MLK18" s="391"/>
      <c r="MLL18" s="391"/>
      <c r="MLM18" s="391"/>
      <c r="MLN18" s="391"/>
      <c r="MLO18" s="391"/>
      <c r="MLP18" s="391"/>
      <c r="MLQ18" s="391"/>
      <c r="MLR18" s="391"/>
      <c r="MLS18" s="391"/>
      <c r="MLT18" s="391"/>
      <c r="MLU18" s="391"/>
      <c r="MLV18" s="391"/>
      <c r="MLW18" s="391"/>
      <c r="MLX18" s="391"/>
      <c r="MLY18" s="391"/>
      <c r="MLZ18" s="391"/>
      <c r="MMA18" s="391"/>
      <c r="MMB18" s="391"/>
      <c r="MMC18" s="391"/>
      <c r="MMD18" s="391"/>
      <c r="MME18" s="391"/>
      <c r="MMF18" s="391"/>
      <c r="MMG18" s="391"/>
      <c r="MMH18" s="391"/>
      <c r="MMI18" s="391"/>
      <c r="MMJ18" s="391"/>
      <c r="MMK18" s="391"/>
      <c r="MML18" s="391"/>
      <c r="MMM18" s="391"/>
      <c r="MMN18" s="391"/>
      <c r="MMO18" s="391"/>
      <c r="MMP18" s="391"/>
      <c r="MMQ18" s="391"/>
      <c r="MMR18" s="391"/>
      <c r="MMS18" s="391"/>
      <c r="MMT18" s="391"/>
      <c r="MMU18" s="391"/>
      <c r="MMV18" s="391"/>
      <c r="MMW18" s="391"/>
      <c r="MMX18" s="391"/>
      <c r="MMY18" s="391"/>
      <c r="MMZ18" s="391"/>
      <c r="MNA18" s="391"/>
      <c r="MNB18" s="391"/>
      <c r="MNC18" s="391"/>
      <c r="MND18" s="391"/>
      <c r="MNE18" s="391"/>
      <c r="MNF18" s="391"/>
      <c r="MNG18" s="391"/>
      <c r="MNH18" s="391"/>
      <c r="MNI18" s="391"/>
      <c r="MNJ18" s="391"/>
      <c r="MNK18" s="391"/>
      <c r="MNL18" s="391"/>
      <c r="MNM18" s="391"/>
      <c r="MNN18" s="391"/>
      <c r="MNO18" s="391"/>
      <c r="MNP18" s="391"/>
      <c r="MNQ18" s="391"/>
      <c r="MNR18" s="391"/>
      <c r="MNS18" s="391"/>
      <c r="MNT18" s="391"/>
      <c r="MNU18" s="391"/>
      <c r="MNV18" s="391"/>
      <c r="MNW18" s="391"/>
      <c r="MNX18" s="391"/>
      <c r="MNY18" s="391"/>
      <c r="MNZ18" s="391"/>
      <c r="MOA18" s="391"/>
      <c r="MOB18" s="391"/>
      <c r="MOC18" s="391"/>
      <c r="MOD18" s="391"/>
      <c r="MOE18" s="391"/>
      <c r="MOF18" s="391"/>
      <c r="MOG18" s="391"/>
      <c r="MOH18" s="391"/>
      <c r="MOI18" s="391"/>
      <c r="MOJ18" s="391"/>
      <c r="MOK18" s="391"/>
      <c r="MOL18" s="391"/>
      <c r="MOM18" s="391"/>
      <c r="MON18" s="391"/>
      <c r="MOO18" s="391"/>
      <c r="MOP18" s="391"/>
      <c r="MOQ18" s="391"/>
      <c r="MOR18" s="391"/>
      <c r="MOS18" s="391"/>
      <c r="MOT18" s="391"/>
      <c r="MOU18" s="391"/>
      <c r="MOV18" s="391"/>
      <c r="MOW18" s="391"/>
      <c r="MOX18" s="391"/>
      <c r="MOY18" s="391"/>
      <c r="MOZ18" s="391"/>
      <c r="MPA18" s="391"/>
      <c r="MPB18" s="391"/>
      <c r="MPC18" s="391"/>
      <c r="MPD18" s="391"/>
      <c r="MPE18" s="391"/>
      <c r="MPF18" s="391"/>
      <c r="MPG18" s="391"/>
      <c r="MPH18" s="391"/>
      <c r="MPI18" s="391"/>
      <c r="MPJ18" s="391"/>
      <c r="MPK18" s="391"/>
      <c r="MPL18" s="391"/>
      <c r="MPM18" s="391"/>
      <c r="MPN18" s="391"/>
      <c r="MPO18" s="391"/>
      <c r="MPP18" s="391"/>
      <c r="MPQ18" s="391"/>
      <c r="MPR18" s="391"/>
      <c r="MPS18" s="391"/>
      <c r="MPT18" s="391"/>
      <c r="MPU18" s="391"/>
      <c r="MPV18" s="391"/>
      <c r="MPW18" s="391"/>
      <c r="MPX18" s="391"/>
      <c r="MPY18" s="391"/>
      <c r="MPZ18" s="391"/>
      <c r="MQA18" s="391"/>
      <c r="MQB18" s="391"/>
      <c r="MQC18" s="391"/>
      <c r="MQD18" s="391"/>
      <c r="MQE18" s="391"/>
      <c r="MQF18" s="391"/>
      <c r="MQG18" s="391"/>
      <c r="MQH18" s="391"/>
      <c r="MQI18" s="391"/>
      <c r="MQJ18" s="391"/>
      <c r="MQK18" s="391"/>
      <c r="MQL18" s="391"/>
      <c r="MQM18" s="391"/>
      <c r="MQN18" s="391"/>
      <c r="MQO18" s="391"/>
      <c r="MQP18" s="391"/>
      <c r="MQQ18" s="391"/>
      <c r="MQR18" s="391"/>
      <c r="MQS18" s="391"/>
      <c r="MQT18" s="391"/>
      <c r="MQU18" s="391"/>
      <c r="MQV18" s="391"/>
      <c r="MQW18" s="391"/>
      <c r="MQX18" s="391"/>
      <c r="MQY18" s="391"/>
      <c r="MQZ18" s="391"/>
      <c r="MRA18" s="391"/>
      <c r="MRB18" s="391"/>
      <c r="MRC18" s="391"/>
      <c r="MRD18" s="391"/>
      <c r="MRE18" s="391"/>
      <c r="MRF18" s="391"/>
      <c r="MRG18" s="391"/>
      <c r="MRH18" s="391"/>
      <c r="MRI18" s="391"/>
      <c r="MRJ18" s="391"/>
      <c r="MRK18" s="391"/>
      <c r="MRL18" s="391"/>
      <c r="MRM18" s="391"/>
      <c r="MRN18" s="391"/>
      <c r="MRO18" s="391"/>
      <c r="MRP18" s="391"/>
      <c r="MRQ18" s="391"/>
      <c r="MRR18" s="391"/>
      <c r="MRS18" s="391"/>
      <c r="MRT18" s="391"/>
      <c r="MRU18" s="391"/>
      <c r="MRV18" s="391"/>
      <c r="MRW18" s="391"/>
      <c r="MRX18" s="391"/>
      <c r="MRY18" s="391"/>
      <c r="MRZ18" s="391"/>
      <c r="MSA18" s="391"/>
      <c r="MSB18" s="391"/>
      <c r="MSC18" s="391"/>
      <c r="MSD18" s="391"/>
      <c r="MSE18" s="391"/>
      <c r="MSF18" s="391"/>
      <c r="MSG18" s="391"/>
      <c r="MSH18" s="391"/>
      <c r="MSI18" s="391"/>
      <c r="MSJ18" s="391"/>
      <c r="MSK18" s="391"/>
      <c r="MSL18" s="391"/>
      <c r="MSM18" s="391"/>
      <c r="MSN18" s="391"/>
      <c r="MSO18" s="391"/>
      <c r="MSP18" s="391"/>
      <c r="MSQ18" s="391"/>
      <c r="MSR18" s="391"/>
      <c r="MSS18" s="391"/>
      <c r="MST18" s="391"/>
      <c r="MSU18" s="391"/>
      <c r="MSV18" s="391"/>
      <c r="MSW18" s="391"/>
      <c r="MSX18" s="391"/>
      <c r="MSY18" s="391"/>
      <c r="MSZ18" s="391"/>
      <c r="MTA18" s="391"/>
      <c r="MTB18" s="391"/>
      <c r="MTC18" s="391"/>
      <c r="MTD18" s="391"/>
      <c r="MTE18" s="391"/>
      <c r="MTF18" s="391"/>
      <c r="MTG18" s="391"/>
      <c r="MTH18" s="391"/>
      <c r="MTI18" s="391"/>
      <c r="MTJ18" s="391"/>
      <c r="MTK18" s="391"/>
      <c r="MTL18" s="391"/>
      <c r="MTM18" s="391"/>
      <c r="MTN18" s="391"/>
      <c r="MTO18" s="391"/>
      <c r="MTP18" s="391"/>
      <c r="MTQ18" s="391"/>
      <c r="MTR18" s="391"/>
      <c r="MTS18" s="391"/>
      <c r="MTT18" s="391"/>
      <c r="MTU18" s="391"/>
      <c r="MTV18" s="391"/>
      <c r="MTW18" s="391"/>
      <c r="MTX18" s="391"/>
      <c r="MTY18" s="391"/>
      <c r="MTZ18" s="391"/>
      <c r="MUA18" s="391"/>
      <c r="MUB18" s="391"/>
      <c r="MUC18" s="391"/>
      <c r="MUD18" s="391"/>
      <c r="MUE18" s="391"/>
      <c r="MUF18" s="391"/>
      <c r="MUG18" s="391"/>
      <c r="MUH18" s="391"/>
      <c r="MUI18" s="391"/>
      <c r="MUJ18" s="391"/>
      <c r="MUK18" s="391"/>
      <c r="MUL18" s="391"/>
      <c r="MUM18" s="391"/>
      <c r="MUN18" s="391"/>
      <c r="MUO18" s="391"/>
      <c r="MUP18" s="391"/>
      <c r="MUQ18" s="391"/>
      <c r="MUR18" s="391"/>
      <c r="MUS18" s="391"/>
      <c r="MUT18" s="391"/>
      <c r="MUU18" s="391"/>
      <c r="MUV18" s="391"/>
      <c r="MUW18" s="391"/>
      <c r="MUX18" s="391"/>
      <c r="MUY18" s="391"/>
      <c r="MUZ18" s="391"/>
      <c r="MVA18" s="391"/>
      <c r="MVB18" s="391"/>
      <c r="MVC18" s="391"/>
      <c r="MVD18" s="391"/>
      <c r="MVE18" s="391"/>
      <c r="MVF18" s="391"/>
      <c r="MVG18" s="391"/>
      <c r="MVH18" s="391"/>
      <c r="MVI18" s="391"/>
      <c r="MVJ18" s="391"/>
      <c r="MVK18" s="391"/>
      <c r="MVL18" s="391"/>
      <c r="MVM18" s="391"/>
      <c r="MVN18" s="391"/>
      <c r="MVO18" s="391"/>
      <c r="MVP18" s="391"/>
      <c r="MVQ18" s="391"/>
      <c r="MVR18" s="391"/>
      <c r="MVS18" s="391"/>
      <c r="MVT18" s="391"/>
      <c r="MVU18" s="391"/>
      <c r="MVV18" s="391"/>
      <c r="MVW18" s="391"/>
      <c r="MVX18" s="391"/>
      <c r="MVY18" s="391"/>
      <c r="MVZ18" s="391"/>
      <c r="MWA18" s="391"/>
      <c r="MWB18" s="391"/>
      <c r="MWC18" s="391"/>
      <c r="MWD18" s="391"/>
      <c r="MWE18" s="391"/>
      <c r="MWF18" s="391"/>
      <c r="MWG18" s="391"/>
      <c r="MWH18" s="391"/>
      <c r="MWI18" s="391"/>
      <c r="MWJ18" s="391"/>
      <c r="MWK18" s="391"/>
      <c r="MWL18" s="391"/>
      <c r="MWM18" s="391"/>
      <c r="MWN18" s="391"/>
      <c r="MWO18" s="391"/>
      <c r="MWP18" s="391"/>
      <c r="MWQ18" s="391"/>
      <c r="MWR18" s="391"/>
      <c r="MWS18" s="391"/>
      <c r="MWT18" s="391"/>
      <c r="MWU18" s="391"/>
      <c r="MWV18" s="391"/>
      <c r="MWW18" s="391"/>
      <c r="MWX18" s="391"/>
      <c r="MWY18" s="391"/>
      <c r="MWZ18" s="391"/>
      <c r="MXA18" s="391"/>
      <c r="MXB18" s="391"/>
      <c r="MXC18" s="391"/>
      <c r="MXD18" s="391"/>
      <c r="MXE18" s="391"/>
      <c r="MXF18" s="391"/>
      <c r="MXG18" s="391"/>
      <c r="MXH18" s="391"/>
      <c r="MXI18" s="391"/>
      <c r="MXJ18" s="391"/>
      <c r="MXK18" s="391"/>
      <c r="MXL18" s="391"/>
      <c r="MXM18" s="391"/>
      <c r="MXN18" s="391"/>
      <c r="MXO18" s="391"/>
      <c r="MXP18" s="391"/>
      <c r="MXQ18" s="391"/>
      <c r="MXR18" s="391"/>
      <c r="MXS18" s="391"/>
      <c r="MXT18" s="391"/>
      <c r="MXU18" s="391"/>
      <c r="MXV18" s="391"/>
      <c r="MXW18" s="391"/>
      <c r="MXX18" s="391"/>
      <c r="MXY18" s="391"/>
      <c r="MXZ18" s="391"/>
      <c r="MYA18" s="391"/>
      <c r="MYB18" s="391"/>
      <c r="MYC18" s="391"/>
      <c r="MYD18" s="391"/>
      <c r="MYE18" s="391"/>
      <c r="MYF18" s="391"/>
      <c r="MYG18" s="391"/>
      <c r="MYH18" s="391"/>
      <c r="MYI18" s="391"/>
      <c r="MYJ18" s="391"/>
      <c r="MYK18" s="391"/>
      <c r="MYL18" s="391"/>
      <c r="MYM18" s="391"/>
      <c r="MYN18" s="391"/>
      <c r="MYO18" s="391"/>
      <c r="MYP18" s="391"/>
      <c r="MYQ18" s="391"/>
      <c r="MYR18" s="391"/>
      <c r="MYS18" s="391"/>
      <c r="MYT18" s="391"/>
      <c r="MYU18" s="391"/>
      <c r="MYV18" s="391"/>
      <c r="MYW18" s="391"/>
      <c r="MYX18" s="391"/>
      <c r="MYY18" s="391"/>
      <c r="MYZ18" s="391"/>
      <c r="MZA18" s="391"/>
      <c r="MZB18" s="391"/>
      <c r="MZC18" s="391"/>
      <c r="MZD18" s="391"/>
      <c r="MZE18" s="391"/>
      <c r="MZF18" s="391"/>
      <c r="MZG18" s="391"/>
      <c r="MZH18" s="391"/>
      <c r="MZI18" s="391"/>
      <c r="MZJ18" s="391"/>
      <c r="MZK18" s="391"/>
      <c r="MZL18" s="391"/>
      <c r="MZM18" s="391"/>
      <c r="MZN18" s="391"/>
      <c r="MZO18" s="391"/>
      <c r="MZP18" s="391"/>
      <c r="MZQ18" s="391"/>
      <c r="MZR18" s="391"/>
      <c r="MZS18" s="391"/>
      <c r="MZT18" s="391"/>
      <c r="MZU18" s="391"/>
      <c r="MZV18" s="391"/>
      <c r="MZW18" s="391"/>
      <c r="MZX18" s="391"/>
      <c r="MZY18" s="391"/>
      <c r="MZZ18" s="391"/>
      <c r="NAA18" s="391"/>
      <c r="NAB18" s="391"/>
      <c r="NAC18" s="391"/>
      <c r="NAD18" s="391"/>
      <c r="NAE18" s="391"/>
      <c r="NAF18" s="391"/>
      <c r="NAG18" s="391"/>
      <c r="NAH18" s="391"/>
      <c r="NAI18" s="391"/>
      <c r="NAJ18" s="391"/>
      <c r="NAK18" s="391"/>
      <c r="NAL18" s="391"/>
      <c r="NAM18" s="391"/>
      <c r="NAN18" s="391"/>
      <c r="NAO18" s="391"/>
      <c r="NAP18" s="391"/>
      <c r="NAQ18" s="391"/>
      <c r="NAR18" s="391"/>
      <c r="NAS18" s="391"/>
      <c r="NAT18" s="391"/>
      <c r="NAU18" s="391"/>
      <c r="NAV18" s="391"/>
      <c r="NAW18" s="391"/>
      <c r="NAX18" s="391"/>
      <c r="NAY18" s="391"/>
      <c r="NAZ18" s="391"/>
      <c r="NBA18" s="391"/>
      <c r="NBB18" s="391"/>
      <c r="NBC18" s="391"/>
      <c r="NBD18" s="391"/>
      <c r="NBE18" s="391"/>
      <c r="NBF18" s="391"/>
      <c r="NBG18" s="391"/>
      <c r="NBH18" s="391"/>
      <c r="NBI18" s="391"/>
      <c r="NBJ18" s="391"/>
      <c r="NBK18" s="391"/>
      <c r="NBL18" s="391"/>
      <c r="NBM18" s="391"/>
      <c r="NBN18" s="391"/>
      <c r="NBO18" s="391"/>
      <c r="NBP18" s="391"/>
      <c r="NBQ18" s="391"/>
      <c r="NBR18" s="391"/>
      <c r="NBS18" s="391"/>
      <c r="NBT18" s="391"/>
      <c r="NBU18" s="391"/>
      <c r="NBV18" s="391"/>
      <c r="NBW18" s="391"/>
      <c r="NBX18" s="391"/>
      <c r="NBY18" s="391"/>
      <c r="NBZ18" s="391"/>
      <c r="NCA18" s="391"/>
      <c r="NCB18" s="391"/>
      <c r="NCC18" s="391"/>
      <c r="NCD18" s="391"/>
      <c r="NCE18" s="391"/>
      <c r="NCF18" s="391"/>
      <c r="NCG18" s="391"/>
      <c r="NCH18" s="391"/>
      <c r="NCI18" s="391"/>
      <c r="NCJ18" s="391"/>
      <c r="NCK18" s="391"/>
      <c r="NCL18" s="391"/>
      <c r="NCM18" s="391"/>
      <c r="NCN18" s="391"/>
      <c r="NCO18" s="391"/>
      <c r="NCP18" s="391"/>
      <c r="NCQ18" s="391"/>
      <c r="NCR18" s="391"/>
      <c r="NCS18" s="391"/>
      <c r="NCT18" s="391"/>
      <c r="NCU18" s="391"/>
      <c r="NCV18" s="391"/>
      <c r="NCW18" s="391"/>
      <c r="NCX18" s="391"/>
      <c r="NCY18" s="391"/>
      <c r="NCZ18" s="391"/>
      <c r="NDA18" s="391"/>
      <c r="NDB18" s="391"/>
      <c r="NDC18" s="391"/>
      <c r="NDD18" s="391"/>
      <c r="NDE18" s="391"/>
      <c r="NDF18" s="391"/>
      <c r="NDG18" s="391"/>
      <c r="NDH18" s="391"/>
      <c r="NDI18" s="391"/>
      <c r="NDJ18" s="391"/>
      <c r="NDK18" s="391"/>
      <c r="NDL18" s="391"/>
      <c r="NDM18" s="391"/>
      <c r="NDN18" s="391"/>
      <c r="NDO18" s="391"/>
      <c r="NDP18" s="391"/>
      <c r="NDQ18" s="391"/>
      <c r="NDR18" s="391"/>
      <c r="NDS18" s="391"/>
      <c r="NDT18" s="391"/>
      <c r="NDU18" s="391"/>
      <c r="NDV18" s="391"/>
      <c r="NDW18" s="391"/>
      <c r="NDX18" s="391"/>
      <c r="NDY18" s="391"/>
      <c r="NDZ18" s="391"/>
      <c r="NEA18" s="391"/>
      <c r="NEB18" s="391"/>
      <c r="NEC18" s="391"/>
      <c r="NED18" s="391"/>
      <c r="NEE18" s="391"/>
      <c r="NEF18" s="391"/>
      <c r="NEG18" s="391"/>
      <c r="NEH18" s="391"/>
      <c r="NEI18" s="391"/>
      <c r="NEJ18" s="391"/>
      <c r="NEK18" s="391"/>
      <c r="NEL18" s="391"/>
      <c r="NEM18" s="391"/>
      <c r="NEN18" s="391"/>
      <c r="NEO18" s="391"/>
      <c r="NEP18" s="391"/>
      <c r="NEQ18" s="391"/>
      <c r="NER18" s="391"/>
      <c r="NES18" s="391"/>
      <c r="NET18" s="391"/>
      <c r="NEU18" s="391"/>
      <c r="NEV18" s="391"/>
      <c r="NEW18" s="391"/>
      <c r="NEX18" s="391"/>
      <c r="NEY18" s="391"/>
      <c r="NEZ18" s="391"/>
      <c r="NFA18" s="391"/>
      <c r="NFB18" s="391"/>
      <c r="NFC18" s="391"/>
      <c r="NFD18" s="391"/>
      <c r="NFE18" s="391"/>
      <c r="NFF18" s="391"/>
      <c r="NFG18" s="391"/>
      <c r="NFH18" s="391"/>
      <c r="NFI18" s="391"/>
      <c r="NFJ18" s="391"/>
      <c r="NFK18" s="391"/>
      <c r="NFL18" s="391"/>
      <c r="NFM18" s="391"/>
      <c r="NFN18" s="391"/>
      <c r="NFO18" s="391"/>
      <c r="NFP18" s="391"/>
      <c r="NFQ18" s="391"/>
      <c r="NFR18" s="391"/>
      <c r="NFS18" s="391"/>
      <c r="NFT18" s="391"/>
      <c r="NFU18" s="391"/>
      <c r="NFV18" s="391"/>
      <c r="NFW18" s="391"/>
      <c r="NFX18" s="391"/>
      <c r="NFY18" s="391"/>
      <c r="NFZ18" s="391"/>
      <c r="NGA18" s="391"/>
      <c r="NGB18" s="391"/>
      <c r="NGC18" s="391"/>
      <c r="NGD18" s="391"/>
      <c r="NGE18" s="391"/>
      <c r="NGF18" s="391"/>
      <c r="NGG18" s="391"/>
      <c r="NGH18" s="391"/>
      <c r="NGI18" s="391"/>
      <c r="NGJ18" s="391"/>
      <c r="NGK18" s="391"/>
      <c r="NGL18" s="391"/>
      <c r="NGM18" s="391"/>
      <c r="NGN18" s="391"/>
      <c r="NGO18" s="391"/>
      <c r="NGP18" s="391"/>
      <c r="NGQ18" s="391"/>
      <c r="NGR18" s="391"/>
      <c r="NGS18" s="391"/>
      <c r="NGT18" s="391"/>
      <c r="NGU18" s="391"/>
      <c r="NGV18" s="391"/>
      <c r="NGW18" s="391"/>
      <c r="NGX18" s="391"/>
      <c r="NGY18" s="391"/>
      <c r="NGZ18" s="391"/>
      <c r="NHA18" s="391"/>
      <c r="NHB18" s="391"/>
      <c r="NHC18" s="391"/>
      <c r="NHD18" s="391"/>
      <c r="NHE18" s="391"/>
      <c r="NHF18" s="391"/>
      <c r="NHG18" s="391"/>
      <c r="NHH18" s="391"/>
      <c r="NHI18" s="391"/>
      <c r="NHJ18" s="391"/>
      <c r="NHK18" s="391"/>
      <c r="NHL18" s="391"/>
      <c r="NHM18" s="391"/>
      <c r="NHN18" s="391"/>
      <c r="NHO18" s="391"/>
      <c r="NHP18" s="391"/>
      <c r="NHQ18" s="391"/>
      <c r="NHR18" s="391"/>
      <c r="NHS18" s="391"/>
      <c r="NHT18" s="391"/>
      <c r="NHU18" s="391"/>
      <c r="NHV18" s="391"/>
      <c r="NHW18" s="391"/>
      <c r="NHX18" s="391"/>
      <c r="NHY18" s="391"/>
      <c r="NHZ18" s="391"/>
      <c r="NIA18" s="391"/>
      <c r="NIB18" s="391"/>
      <c r="NIC18" s="391"/>
      <c r="NID18" s="391"/>
      <c r="NIE18" s="391"/>
      <c r="NIF18" s="391"/>
      <c r="NIG18" s="391"/>
      <c r="NIH18" s="391"/>
      <c r="NII18" s="391"/>
      <c r="NIJ18" s="391"/>
      <c r="NIK18" s="391"/>
      <c r="NIL18" s="391"/>
      <c r="NIM18" s="391"/>
      <c r="NIN18" s="391"/>
      <c r="NIO18" s="391"/>
      <c r="NIP18" s="391"/>
      <c r="NIQ18" s="391"/>
      <c r="NIR18" s="391"/>
      <c r="NIS18" s="391"/>
      <c r="NIT18" s="391"/>
      <c r="NIU18" s="391"/>
      <c r="NIV18" s="391"/>
      <c r="NIW18" s="391"/>
      <c r="NIX18" s="391"/>
      <c r="NIY18" s="391"/>
      <c r="NIZ18" s="391"/>
      <c r="NJA18" s="391"/>
      <c r="NJB18" s="391"/>
      <c r="NJC18" s="391"/>
      <c r="NJD18" s="391"/>
      <c r="NJE18" s="391"/>
      <c r="NJF18" s="391"/>
      <c r="NJG18" s="391"/>
      <c r="NJH18" s="391"/>
      <c r="NJI18" s="391"/>
      <c r="NJJ18" s="391"/>
      <c r="NJK18" s="391"/>
      <c r="NJL18" s="391"/>
      <c r="NJM18" s="391"/>
      <c r="NJN18" s="391"/>
      <c r="NJO18" s="391"/>
      <c r="NJP18" s="391"/>
      <c r="NJQ18" s="391"/>
      <c r="NJR18" s="391"/>
      <c r="NJS18" s="391"/>
      <c r="NJT18" s="391"/>
      <c r="NJU18" s="391"/>
      <c r="NJV18" s="391"/>
      <c r="NJW18" s="391"/>
      <c r="NJX18" s="391"/>
      <c r="NJY18" s="391"/>
      <c r="NJZ18" s="391"/>
      <c r="NKA18" s="391"/>
      <c r="NKB18" s="391"/>
      <c r="NKC18" s="391"/>
      <c r="NKD18" s="391"/>
      <c r="NKE18" s="391"/>
      <c r="NKF18" s="391"/>
      <c r="NKG18" s="391"/>
      <c r="NKH18" s="391"/>
      <c r="NKI18" s="391"/>
      <c r="NKJ18" s="391"/>
      <c r="NKK18" s="391"/>
      <c r="NKL18" s="391"/>
      <c r="NKM18" s="391"/>
      <c r="NKN18" s="391"/>
      <c r="NKO18" s="391"/>
      <c r="NKP18" s="391"/>
      <c r="NKQ18" s="391"/>
      <c r="NKR18" s="391"/>
      <c r="NKS18" s="391"/>
      <c r="NKT18" s="391"/>
      <c r="NKU18" s="391"/>
      <c r="NKV18" s="391"/>
      <c r="NKW18" s="391"/>
      <c r="NKX18" s="391"/>
      <c r="NKY18" s="391"/>
      <c r="NKZ18" s="391"/>
      <c r="NLA18" s="391"/>
      <c r="NLB18" s="391"/>
      <c r="NLC18" s="391"/>
      <c r="NLD18" s="391"/>
      <c r="NLE18" s="391"/>
      <c r="NLF18" s="391"/>
      <c r="NLG18" s="391"/>
      <c r="NLH18" s="391"/>
      <c r="NLI18" s="391"/>
      <c r="NLJ18" s="391"/>
      <c r="NLK18" s="391"/>
      <c r="NLL18" s="391"/>
      <c r="NLM18" s="391"/>
      <c r="NLN18" s="391"/>
      <c r="NLO18" s="391"/>
      <c r="NLP18" s="391"/>
      <c r="NLQ18" s="391"/>
      <c r="NLR18" s="391"/>
      <c r="NLS18" s="391"/>
      <c r="NLT18" s="391"/>
      <c r="NLU18" s="391"/>
      <c r="NLV18" s="391"/>
      <c r="NLW18" s="391"/>
      <c r="NLX18" s="391"/>
      <c r="NLY18" s="391"/>
      <c r="NLZ18" s="391"/>
      <c r="NMA18" s="391"/>
      <c r="NMB18" s="391"/>
      <c r="NMC18" s="391"/>
      <c r="NMD18" s="391"/>
      <c r="NME18" s="391"/>
      <c r="NMF18" s="391"/>
      <c r="NMG18" s="391"/>
      <c r="NMH18" s="391"/>
      <c r="NMI18" s="391"/>
      <c r="NMJ18" s="391"/>
      <c r="NMK18" s="391"/>
      <c r="NML18" s="391"/>
      <c r="NMM18" s="391"/>
      <c r="NMN18" s="391"/>
      <c r="NMO18" s="391"/>
      <c r="NMP18" s="391"/>
      <c r="NMQ18" s="391"/>
      <c r="NMR18" s="391"/>
      <c r="NMS18" s="391"/>
      <c r="NMT18" s="391"/>
      <c r="NMU18" s="391"/>
      <c r="NMV18" s="391"/>
      <c r="NMW18" s="391"/>
      <c r="NMX18" s="391"/>
      <c r="NMY18" s="391"/>
      <c r="NMZ18" s="391"/>
      <c r="NNA18" s="391"/>
      <c r="NNB18" s="391"/>
      <c r="NNC18" s="391"/>
      <c r="NND18" s="391"/>
      <c r="NNE18" s="391"/>
      <c r="NNF18" s="391"/>
      <c r="NNG18" s="391"/>
      <c r="NNH18" s="391"/>
      <c r="NNI18" s="391"/>
      <c r="NNJ18" s="391"/>
      <c r="NNK18" s="391"/>
      <c r="NNL18" s="391"/>
      <c r="NNM18" s="391"/>
      <c r="NNN18" s="391"/>
      <c r="NNO18" s="391"/>
      <c r="NNP18" s="391"/>
      <c r="NNQ18" s="391"/>
      <c r="NNR18" s="391"/>
      <c r="NNS18" s="391"/>
      <c r="NNT18" s="391"/>
      <c r="NNU18" s="391"/>
      <c r="NNV18" s="391"/>
      <c r="NNW18" s="391"/>
      <c r="NNX18" s="391"/>
      <c r="NNY18" s="391"/>
      <c r="NNZ18" s="391"/>
      <c r="NOA18" s="391"/>
      <c r="NOB18" s="391"/>
      <c r="NOC18" s="391"/>
      <c r="NOD18" s="391"/>
      <c r="NOE18" s="391"/>
      <c r="NOF18" s="391"/>
      <c r="NOG18" s="391"/>
      <c r="NOH18" s="391"/>
      <c r="NOI18" s="391"/>
      <c r="NOJ18" s="391"/>
      <c r="NOK18" s="391"/>
      <c r="NOL18" s="391"/>
      <c r="NOM18" s="391"/>
      <c r="NON18" s="391"/>
      <c r="NOO18" s="391"/>
      <c r="NOP18" s="391"/>
      <c r="NOQ18" s="391"/>
      <c r="NOR18" s="391"/>
      <c r="NOS18" s="391"/>
      <c r="NOT18" s="391"/>
      <c r="NOU18" s="391"/>
      <c r="NOV18" s="391"/>
      <c r="NOW18" s="391"/>
      <c r="NOX18" s="391"/>
      <c r="NOY18" s="391"/>
      <c r="NOZ18" s="391"/>
      <c r="NPA18" s="391"/>
      <c r="NPB18" s="391"/>
      <c r="NPC18" s="391"/>
      <c r="NPD18" s="391"/>
      <c r="NPE18" s="391"/>
      <c r="NPF18" s="391"/>
      <c r="NPG18" s="391"/>
      <c r="NPH18" s="391"/>
      <c r="NPI18" s="391"/>
      <c r="NPJ18" s="391"/>
      <c r="NPK18" s="391"/>
      <c r="NPL18" s="391"/>
      <c r="NPM18" s="391"/>
      <c r="NPN18" s="391"/>
      <c r="NPO18" s="391"/>
      <c r="NPP18" s="391"/>
      <c r="NPQ18" s="391"/>
      <c r="NPR18" s="391"/>
      <c r="NPS18" s="391"/>
      <c r="NPT18" s="391"/>
      <c r="NPU18" s="391"/>
      <c r="NPV18" s="391"/>
      <c r="NPW18" s="391"/>
      <c r="NPX18" s="391"/>
      <c r="NPY18" s="391"/>
      <c r="NPZ18" s="391"/>
      <c r="NQA18" s="391"/>
      <c r="NQB18" s="391"/>
      <c r="NQC18" s="391"/>
      <c r="NQD18" s="391"/>
      <c r="NQE18" s="391"/>
      <c r="NQF18" s="391"/>
      <c r="NQG18" s="391"/>
      <c r="NQH18" s="391"/>
      <c r="NQI18" s="391"/>
      <c r="NQJ18" s="391"/>
      <c r="NQK18" s="391"/>
      <c r="NQL18" s="391"/>
      <c r="NQM18" s="391"/>
      <c r="NQN18" s="391"/>
      <c r="NQO18" s="391"/>
      <c r="NQP18" s="391"/>
      <c r="NQQ18" s="391"/>
      <c r="NQR18" s="391"/>
      <c r="NQS18" s="391"/>
      <c r="NQT18" s="391"/>
      <c r="NQU18" s="391"/>
      <c r="NQV18" s="391"/>
      <c r="NQW18" s="391"/>
      <c r="NQX18" s="391"/>
      <c r="NQY18" s="391"/>
      <c r="NQZ18" s="391"/>
      <c r="NRA18" s="391"/>
      <c r="NRB18" s="391"/>
      <c r="NRC18" s="391"/>
      <c r="NRD18" s="391"/>
      <c r="NRE18" s="391"/>
      <c r="NRF18" s="391"/>
      <c r="NRG18" s="391"/>
      <c r="NRH18" s="391"/>
      <c r="NRI18" s="391"/>
      <c r="NRJ18" s="391"/>
      <c r="NRK18" s="391"/>
      <c r="NRL18" s="391"/>
      <c r="NRM18" s="391"/>
      <c r="NRN18" s="391"/>
      <c r="NRO18" s="391"/>
      <c r="NRP18" s="391"/>
      <c r="NRQ18" s="391"/>
      <c r="NRR18" s="391"/>
      <c r="NRS18" s="391"/>
      <c r="NRT18" s="391"/>
      <c r="NRU18" s="391"/>
      <c r="NRV18" s="391"/>
      <c r="NRW18" s="391"/>
      <c r="NRX18" s="391"/>
      <c r="NRY18" s="391"/>
      <c r="NRZ18" s="391"/>
      <c r="NSA18" s="391"/>
      <c r="NSB18" s="391"/>
      <c r="NSC18" s="391"/>
      <c r="NSD18" s="391"/>
      <c r="NSE18" s="391"/>
      <c r="NSF18" s="391"/>
      <c r="NSG18" s="391"/>
      <c r="NSH18" s="391"/>
      <c r="NSI18" s="391"/>
      <c r="NSJ18" s="391"/>
      <c r="NSK18" s="391"/>
      <c r="NSL18" s="391"/>
      <c r="NSM18" s="391"/>
      <c r="NSN18" s="391"/>
      <c r="NSO18" s="391"/>
      <c r="NSP18" s="391"/>
      <c r="NSQ18" s="391"/>
      <c r="NSR18" s="391"/>
      <c r="NSS18" s="391"/>
      <c r="NST18" s="391"/>
      <c r="NSU18" s="391"/>
      <c r="NSV18" s="391"/>
      <c r="NSW18" s="391"/>
      <c r="NSX18" s="391"/>
      <c r="NSY18" s="391"/>
      <c r="NSZ18" s="391"/>
      <c r="NTA18" s="391"/>
      <c r="NTB18" s="391"/>
      <c r="NTC18" s="391"/>
      <c r="NTD18" s="391"/>
      <c r="NTE18" s="391"/>
      <c r="NTF18" s="391"/>
      <c r="NTG18" s="391"/>
      <c r="NTH18" s="391"/>
      <c r="NTI18" s="391"/>
      <c r="NTJ18" s="391"/>
      <c r="NTK18" s="391"/>
      <c r="NTL18" s="391"/>
      <c r="NTM18" s="391"/>
      <c r="NTN18" s="391"/>
      <c r="NTO18" s="391"/>
      <c r="NTP18" s="391"/>
      <c r="NTQ18" s="391"/>
      <c r="NTR18" s="391"/>
      <c r="NTS18" s="391"/>
      <c r="NTT18" s="391"/>
      <c r="NTU18" s="391"/>
      <c r="NTV18" s="391"/>
      <c r="NTW18" s="391"/>
      <c r="NTX18" s="391"/>
      <c r="NTY18" s="391"/>
      <c r="NTZ18" s="391"/>
      <c r="NUA18" s="391"/>
      <c r="NUB18" s="391"/>
      <c r="NUC18" s="391"/>
      <c r="NUD18" s="391"/>
      <c r="NUE18" s="391"/>
      <c r="NUF18" s="391"/>
      <c r="NUG18" s="391"/>
      <c r="NUH18" s="391"/>
      <c r="NUI18" s="391"/>
      <c r="NUJ18" s="391"/>
      <c r="NUK18" s="391"/>
      <c r="NUL18" s="391"/>
      <c r="NUM18" s="391"/>
      <c r="NUN18" s="391"/>
      <c r="NUO18" s="391"/>
      <c r="NUP18" s="391"/>
      <c r="NUQ18" s="391"/>
      <c r="NUR18" s="391"/>
      <c r="NUS18" s="391"/>
      <c r="NUT18" s="391"/>
      <c r="NUU18" s="391"/>
      <c r="NUV18" s="391"/>
      <c r="NUW18" s="391"/>
      <c r="NUX18" s="391"/>
      <c r="NUY18" s="391"/>
      <c r="NUZ18" s="391"/>
      <c r="NVA18" s="391"/>
      <c r="NVB18" s="391"/>
      <c r="NVC18" s="391"/>
      <c r="NVD18" s="391"/>
      <c r="NVE18" s="391"/>
      <c r="NVF18" s="391"/>
      <c r="NVG18" s="391"/>
      <c r="NVH18" s="391"/>
      <c r="NVI18" s="391"/>
      <c r="NVJ18" s="391"/>
      <c r="NVK18" s="391"/>
      <c r="NVL18" s="391"/>
      <c r="NVM18" s="391"/>
      <c r="NVN18" s="391"/>
      <c r="NVO18" s="391"/>
      <c r="NVP18" s="391"/>
      <c r="NVQ18" s="391"/>
      <c r="NVR18" s="391"/>
      <c r="NVS18" s="391"/>
      <c r="NVT18" s="391"/>
      <c r="NVU18" s="391"/>
      <c r="NVV18" s="391"/>
      <c r="NVW18" s="391"/>
      <c r="NVX18" s="391"/>
      <c r="NVY18" s="391"/>
      <c r="NVZ18" s="391"/>
      <c r="NWA18" s="391"/>
      <c r="NWB18" s="391"/>
      <c r="NWC18" s="391"/>
      <c r="NWD18" s="391"/>
      <c r="NWE18" s="391"/>
      <c r="NWF18" s="391"/>
      <c r="NWG18" s="391"/>
      <c r="NWH18" s="391"/>
      <c r="NWI18" s="391"/>
      <c r="NWJ18" s="391"/>
      <c r="NWK18" s="391"/>
      <c r="NWL18" s="391"/>
      <c r="NWM18" s="391"/>
      <c r="NWN18" s="391"/>
      <c r="NWO18" s="391"/>
      <c r="NWP18" s="391"/>
      <c r="NWQ18" s="391"/>
      <c r="NWR18" s="391"/>
      <c r="NWS18" s="391"/>
      <c r="NWT18" s="391"/>
      <c r="NWU18" s="391"/>
      <c r="NWV18" s="391"/>
      <c r="NWW18" s="391"/>
      <c r="NWX18" s="391"/>
      <c r="NWY18" s="391"/>
      <c r="NWZ18" s="391"/>
      <c r="NXA18" s="391"/>
      <c r="NXB18" s="391"/>
      <c r="NXC18" s="391"/>
      <c r="NXD18" s="391"/>
      <c r="NXE18" s="391"/>
      <c r="NXF18" s="391"/>
      <c r="NXG18" s="391"/>
      <c r="NXH18" s="391"/>
      <c r="NXI18" s="391"/>
      <c r="NXJ18" s="391"/>
      <c r="NXK18" s="391"/>
      <c r="NXL18" s="391"/>
      <c r="NXM18" s="391"/>
      <c r="NXN18" s="391"/>
      <c r="NXO18" s="391"/>
      <c r="NXP18" s="391"/>
      <c r="NXQ18" s="391"/>
      <c r="NXR18" s="391"/>
      <c r="NXS18" s="391"/>
      <c r="NXT18" s="391"/>
      <c r="NXU18" s="391"/>
      <c r="NXV18" s="391"/>
      <c r="NXW18" s="391"/>
      <c r="NXX18" s="391"/>
      <c r="NXY18" s="391"/>
      <c r="NXZ18" s="391"/>
      <c r="NYA18" s="391"/>
      <c r="NYB18" s="391"/>
      <c r="NYC18" s="391"/>
      <c r="NYD18" s="391"/>
      <c r="NYE18" s="391"/>
      <c r="NYF18" s="391"/>
      <c r="NYG18" s="391"/>
      <c r="NYH18" s="391"/>
      <c r="NYI18" s="391"/>
      <c r="NYJ18" s="391"/>
      <c r="NYK18" s="391"/>
      <c r="NYL18" s="391"/>
      <c r="NYM18" s="391"/>
      <c r="NYN18" s="391"/>
      <c r="NYO18" s="391"/>
      <c r="NYP18" s="391"/>
      <c r="NYQ18" s="391"/>
      <c r="NYR18" s="391"/>
      <c r="NYS18" s="391"/>
      <c r="NYT18" s="391"/>
      <c r="NYU18" s="391"/>
      <c r="NYV18" s="391"/>
      <c r="NYW18" s="391"/>
      <c r="NYX18" s="391"/>
      <c r="NYY18" s="391"/>
      <c r="NYZ18" s="391"/>
      <c r="NZA18" s="391"/>
      <c r="NZB18" s="391"/>
      <c r="NZC18" s="391"/>
      <c r="NZD18" s="391"/>
      <c r="NZE18" s="391"/>
      <c r="NZF18" s="391"/>
      <c r="NZG18" s="391"/>
      <c r="NZH18" s="391"/>
      <c r="NZI18" s="391"/>
      <c r="NZJ18" s="391"/>
      <c r="NZK18" s="391"/>
      <c r="NZL18" s="391"/>
      <c r="NZM18" s="391"/>
      <c r="NZN18" s="391"/>
      <c r="NZO18" s="391"/>
      <c r="NZP18" s="391"/>
      <c r="NZQ18" s="391"/>
      <c r="NZR18" s="391"/>
      <c r="NZS18" s="391"/>
      <c r="NZT18" s="391"/>
      <c r="NZU18" s="391"/>
      <c r="NZV18" s="391"/>
      <c r="NZW18" s="391"/>
      <c r="NZX18" s="391"/>
      <c r="NZY18" s="391"/>
      <c r="NZZ18" s="391"/>
      <c r="OAA18" s="391"/>
      <c r="OAB18" s="391"/>
      <c r="OAC18" s="391"/>
      <c r="OAD18" s="391"/>
      <c r="OAE18" s="391"/>
      <c r="OAF18" s="391"/>
      <c r="OAG18" s="391"/>
      <c r="OAH18" s="391"/>
      <c r="OAI18" s="391"/>
      <c r="OAJ18" s="391"/>
      <c r="OAK18" s="391"/>
      <c r="OAL18" s="391"/>
      <c r="OAM18" s="391"/>
      <c r="OAN18" s="391"/>
      <c r="OAO18" s="391"/>
      <c r="OAP18" s="391"/>
      <c r="OAQ18" s="391"/>
      <c r="OAR18" s="391"/>
      <c r="OAS18" s="391"/>
      <c r="OAT18" s="391"/>
      <c r="OAU18" s="391"/>
      <c r="OAV18" s="391"/>
      <c r="OAW18" s="391"/>
      <c r="OAX18" s="391"/>
      <c r="OAY18" s="391"/>
      <c r="OAZ18" s="391"/>
      <c r="OBA18" s="391"/>
      <c r="OBB18" s="391"/>
      <c r="OBC18" s="391"/>
      <c r="OBD18" s="391"/>
      <c r="OBE18" s="391"/>
      <c r="OBF18" s="391"/>
      <c r="OBG18" s="391"/>
      <c r="OBH18" s="391"/>
      <c r="OBI18" s="391"/>
      <c r="OBJ18" s="391"/>
      <c r="OBK18" s="391"/>
      <c r="OBL18" s="391"/>
      <c r="OBM18" s="391"/>
      <c r="OBN18" s="391"/>
      <c r="OBO18" s="391"/>
      <c r="OBP18" s="391"/>
      <c r="OBQ18" s="391"/>
      <c r="OBR18" s="391"/>
      <c r="OBS18" s="391"/>
      <c r="OBT18" s="391"/>
      <c r="OBU18" s="391"/>
      <c r="OBV18" s="391"/>
      <c r="OBW18" s="391"/>
      <c r="OBX18" s="391"/>
      <c r="OBY18" s="391"/>
      <c r="OBZ18" s="391"/>
      <c r="OCA18" s="391"/>
      <c r="OCB18" s="391"/>
      <c r="OCC18" s="391"/>
      <c r="OCD18" s="391"/>
      <c r="OCE18" s="391"/>
      <c r="OCF18" s="391"/>
      <c r="OCG18" s="391"/>
      <c r="OCH18" s="391"/>
      <c r="OCI18" s="391"/>
      <c r="OCJ18" s="391"/>
      <c r="OCK18" s="391"/>
      <c r="OCL18" s="391"/>
      <c r="OCM18" s="391"/>
      <c r="OCN18" s="391"/>
      <c r="OCO18" s="391"/>
      <c r="OCP18" s="391"/>
      <c r="OCQ18" s="391"/>
      <c r="OCR18" s="391"/>
      <c r="OCS18" s="391"/>
      <c r="OCT18" s="391"/>
      <c r="OCU18" s="391"/>
      <c r="OCV18" s="391"/>
      <c r="OCW18" s="391"/>
      <c r="OCX18" s="391"/>
      <c r="OCY18" s="391"/>
      <c r="OCZ18" s="391"/>
      <c r="ODA18" s="391"/>
      <c r="ODB18" s="391"/>
      <c r="ODC18" s="391"/>
      <c r="ODD18" s="391"/>
      <c r="ODE18" s="391"/>
      <c r="ODF18" s="391"/>
      <c r="ODG18" s="391"/>
      <c r="ODH18" s="391"/>
      <c r="ODI18" s="391"/>
      <c r="ODJ18" s="391"/>
      <c r="ODK18" s="391"/>
      <c r="ODL18" s="391"/>
      <c r="ODM18" s="391"/>
      <c r="ODN18" s="391"/>
      <c r="ODO18" s="391"/>
      <c r="ODP18" s="391"/>
      <c r="ODQ18" s="391"/>
      <c r="ODR18" s="391"/>
      <c r="ODS18" s="391"/>
      <c r="ODT18" s="391"/>
      <c r="ODU18" s="391"/>
      <c r="ODV18" s="391"/>
      <c r="ODW18" s="391"/>
      <c r="ODX18" s="391"/>
      <c r="ODY18" s="391"/>
      <c r="ODZ18" s="391"/>
      <c r="OEA18" s="391"/>
      <c r="OEB18" s="391"/>
      <c r="OEC18" s="391"/>
      <c r="OED18" s="391"/>
      <c r="OEE18" s="391"/>
      <c r="OEF18" s="391"/>
      <c r="OEG18" s="391"/>
      <c r="OEH18" s="391"/>
      <c r="OEI18" s="391"/>
      <c r="OEJ18" s="391"/>
      <c r="OEK18" s="391"/>
      <c r="OEL18" s="391"/>
      <c r="OEM18" s="391"/>
      <c r="OEN18" s="391"/>
      <c r="OEO18" s="391"/>
      <c r="OEP18" s="391"/>
      <c r="OEQ18" s="391"/>
      <c r="OER18" s="391"/>
      <c r="OES18" s="391"/>
      <c r="OET18" s="391"/>
      <c r="OEU18" s="391"/>
      <c r="OEV18" s="391"/>
      <c r="OEW18" s="391"/>
      <c r="OEX18" s="391"/>
      <c r="OEY18" s="391"/>
      <c r="OEZ18" s="391"/>
      <c r="OFA18" s="391"/>
      <c r="OFB18" s="391"/>
      <c r="OFC18" s="391"/>
      <c r="OFD18" s="391"/>
      <c r="OFE18" s="391"/>
      <c r="OFF18" s="391"/>
      <c r="OFG18" s="391"/>
      <c r="OFH18" s="391"/>
      <c r="OFI18" s="391"/>
      <c r="OFJ18" s="391"/>
      <c r="OFK18" s="391"/>
      <c r="OFL18" s="391"/>
      <c r="OFM18" s="391"/>
      <c r="OFN18" s="391"/>
      <c r="OFO18" s="391"/>
      <c r="OFP18" s="391"/>
      <c r="OFQ18" s="391"/>
      <c r="OFR18" s="391"/>
      <c r="OFS18" s="391"/>
      <c r="OFT18" s="391"/>
      <c r="OFU18" s="391"/>
      <c r="OFV18" s="391"/>
      <c r="OFW18" s="391"/>
      <c r="OFX18" s="391"/>
      <c r="OFY18" s="391"/>
      <c r="OFZ18" s="391"/>
      <c r="OGA18" s="391"/>
      <c r="OGB18" s="391"/>
      <c r="OGC18" s="391"/>
      <c r="OGD18" s="391"/>
      <c r="OGE18" s="391"/>
      <c r="OGF18" s="391"/>
      <c r="OGG18" s="391"/>
      <c r="OGH18" s="391"/>
      <c r="OGI18" s="391"/>
      <c r="OGJ18" s="391"/>
      <c r="OGK18" s="391"/>
      <c r="OGL18" s="391"/>
      <c r="OGM18" s="391"/>
      <c r="OGN18" s="391"/>
      <c r="OGO18" s="391"/>
      <c r="OGP18" s="391"/>
      <c r="OGQ18" s="391"/>
      <c r="OGR18" s="391"/>
      <c r="OGS18" s="391"/>
      <c r="OGT18" s="391"/>
      <c r="OGU18" s="391"/>
      <c r="OGV18" s="391"/>
      <c r="OGW18" s="391"/>
      <c r="OGX18" s="391"/>
      <c r="OGY18" s="391"/>
      <c r="OGZ18" s="391"/>
      <c r="OHA18" s="391"/>
      <c r="OHB18" s="391"/>
      <c r="OHC18" s="391"/>
      <c r="OHD18" s="391"/>
      <c r="OHE18" s="391"/>
      <c r="OHF18" s="391"/>
      <c r="OHG18" s="391"/>
      <c r="OHH18" s="391"/>
      <c r="OHI18" s="391"/>
      <c r="OHJ18" s="391"/>
      <c r="OHK18" s="391"/>
      <c r="OHL18" s="391"/>
      <c r="OHM18" s="391"/>
      <c r="OHN18" s="391"/>
      <c r="OHO18" s="391"/>
      <c r="OHP18" s="391"/>
      <c r="OHQ18" s="391"/>
      <c r="OHR18" s="391"/>
      <c r="OHS18" s="391"/>
      <c r="OHT18" s="391"/>
      <c r="OHU18" s="391"/>
      <c r="OHV18" s="391"/>
      <c r="OHW18" s="391"/>
      <c r="OHX18" s="391"/>
      <c r="OHY18" s="391"/>
      <c r="OHZ18" s="391"/>
      <c r="OIA18" s="391"/>
      <c r="OIB18" s="391"/>
      <c r="OIC18" s="391"/>
      <c r="OID18" s="391"/>
      <c r="OIE18" s="391"/>
      <c r="OIF18" s="391"/>
      <c r="OIG18" s="391"/>
      <c r="OIH18" s="391"/>
      <c r="OII18" s="391"/>
      <c r="OIJ18" s="391"/>
      <c r="OIK18" s="391"/>
      <c r="OIL18" s="391"/>
      <c r="OIM18" s="391"/>
      <c r="OIN18" s="391"/>
      <c r="OIO18" s="391"/>
      <c r="OIP18" s="391"/>
      <c r="OIQ18" s="391"/>
      <c r="OIR18" s="391"/>
      <c r="OIS18" s="391"/>
      <c r="OIT18" s="391"/>
      <c r="OIU18" s="391"/>
      <c r="OIV18" s="391"/>
      <c r="OIW18" s="391"/>
      <c r="OIX18" s="391"/>
      <c r="OIY18" s="391"/>
      <c r="OIZ18" s="391"/>
      <c r="OJA18" s="391"/>
      <c r="OJB18" s="391"/>
      <c r="OJC18" s="391"/>
      <c r="OJD18" s="391"/>
      <c r="OJE18" s="391"/>
      <c r="OJF18" s="391"/>
      <c r="OJG18" s="391"/>
      <c r="OJH18" s="391"/>
      <c r="OJI18" s="391"/>
      <c r="OJJ18" s="391"/>
      <c r="OJK18" s="391"/>
      <c r="OJL18" s="391"/>
      <c r="OJM18" s="391"/>
      <c r="OJN18" s="391"/>
      <c r="OJO18" s="391"/>
      <c r="OJP18" s="391"/>
      <c r="OJQ18" s="391"/>
      <c r="OJR18" s="391"/>
      <c r="OJS18" s="391"/>
      <c r="OJT18" s="391"/>
      <c r="OJU18" s="391"/>
      <c r="OJV18" s="391"/>
      <c r="OJW18" s="391"/>
      <c r="OJX18" s="391"/>
      <c r="OJY18" s="391"/>
      <c r="OJZ18" s="391"/>
      <c r="OKA18" s="391"/>
      <c r="OKB18" s="391"/>
      <c r="OKC18" s="391"/>
      <c r="OKD18" s="391"/>
      <c r="OKE18" s="391"/>
      <c r="OKF18" s="391"/>
      <c r="OKG18" s="391"/>
      <c r="OKH18" s="391"/>
      <c r="OKI18" s="391"/>
      <c r="OKJ18" s="391"/>
      <c r="OKK18" s="391"/>
      <c r="OKL18" s="391"/>
      <c r="OKM18" s="391"/>
      <c r="OKN18" s="391"/>
      <c r="OKO18" s="391"/>
      <c r="OKP18" s="391"/>
      <c r="OKQ18" s="391"/>
      <c r="OKR18" s="391"/>
      <c r="OKS18" s="391"/>
      <c r="OKT18" s="391"/>
      <c r="OKU18" s="391"/>
      <c r="OKV18" s="391"/>
      <c r="OKW18" s="391"/>
      <c r="OKX18" s="391"/>
      <c r="OKY18" s="391"/>
      <c r="OKZ18" s="391"/>
      <c r="OLA18" s="391"/>
      <c r="OLB18" s="391"/>
      <c r="OLC18" s="391"/>
      <c r="OLD18" s="391"/>
      <c r="OLE18" s="391"/>
      <c r="OLF18" s="391"/>
      <c r="OLG18" s="391"/>
      <c r="OLH18" s="391"/>
      <c r="OLI18" s="391"/>
      <c r="OLJ18" s="391"/>
      <c r="OLK18" s="391"/>
      <c r="OLL18" s="391"/>
      <c r="OLM18" s="391"/>
      <c r="OLN18" s="391"/>
      <c r="OLO18" s="391"/>
      <c r="OLP18" s="391"/>
      <c r="OLQ18" s="391"/>
      <c r="OLR18" s="391"/>
      <c r="OLS18" s="391"/>
      <c r="OLT18" s="391"/>
      <c r="OLU18" s="391"/>
      <c r="OLV18" s="391"/>
      <c r="OLW18" s="391"/>
      <c r="OLX18" s="391"/>
      <c r="OLY18" s="391"/>
      <c r="OLZ18" s="391"/>
      <c r="OMA18" s="391"/>
      <c r="OMB18" s="391"/>
      <c r="OMC18" s="391"/>
      <c r="OMD18" s="391"/>
      <c r="OME18" s="391"/>
      <c r="OMF18" s="391"/>
      <c r="OMG18" s="391"/>
      <c r="OMH18" s="391"/>
      <c r="OMI18" s="391"/>
      <c r="OMJ18" s="391"/>
      <c r="OMK18" s="391"/>
      <c r="OML18" s="391"/>
      <c r="OMM18" s="391"/>
      <c r="OMN18" s="391"/>
      <c r="OMO18" s="391"/>
      <c r="OMP18" s="391"/>
      <c r="OMQ18" s="391"/>
      <c r="OMR18" s="391"/>
      <c r="OMS18" s="391"/>
      <c r="OMT18" s="391"/>
      <c r="OMU18" s="391"/>
      <c r="OMV18" s="391"/>
      <c r="OMW18" s="391"/>
      <c r="OMX18" s="391"/>
      <c r="OMY18" s="391"/>
      <c r="OMZ18" s="391"/>
      <c r="ONA18" s="391"/>
      <c r="ONB18" s="391"/>
      <c r="ONC18" s="391"/>
      <c r="OND18" s="391"/>
      <c r="ONE18" s="391"/>
      <c r="ONF18" s="391"/>
      <c r="ONG18" s="391"/>
      <c r="ONH18" s="391"/>
      <c r="ONI18" s="391"/>
      <c r="ONJ18" s="391"/>
      <c r="ONK18" s="391"/>
      <c r="ONL18" s="391"/>
      <c r="ONM18" s="391"/>
      <c r="ONN18" s="391"/>
      <c r="ONO18" s="391"/>
      <c r="ONP18" s="391"/>
      <c r="ONQ18" s="391"/>
      <c r="ONR18" s="391"/>
      <c r="ONS18" s="391"/>
      <c r="ONT18" s="391"/>
      <c r="ONU18" s="391"/>
      <c r="ONV18" s="391"/>
      <c r="ONW18" s="391"/>
      <c r="ONX18" s="391"/>
      <c r="ONY18" s="391"/>
      <c r="ONZ18" s="391"/>
      <c r="OOA18" s="391"/>
      <c r="OOB18" s="391"/>
      <c r="OOC18" s="391"/>
      <c r="OOD18" s="391"/>
      <c r="OOE18" s="391"/>
      <c r="OOF18" s="391"/>
      <c r="OOG18" s="391"/>
      <c r="OOH18" s="391"/>
      <c r="OOI18" s="391"/>
      <c r="OOJ18" s="391"/>
      <c r="OOK18" s="391"/>
      <c r="OOL18" s="391"/>
      <c r="OOM18" s="391"/>
      <c r="OON18" s="391"/>
      <c r="OOO18" s="391"/>
      <c r="OOP18" s="391"/>
      <c r="OOQ18" s="391"/>
      <c r="OOR18" s="391"/>
      <c r="OOS18" s="391"/>
      <c r="OOT18" s="391"/>
      <c r="OOU18" s="391"/>
      <c r="OOV18" s="391"/>
      <c r="OOW18" s="391"/>
      <c r="OOX18" s="391"/>
      <c r="OOY18" s="391"/>
      <c r="OOZ18" s="391"/>
      <c r="OPA18" s="391"/>
      <c r="OPB18" s="391"/>
      <c r="OPC18" s="391"/>
      <c r="OPD18" s="391"/>
      <c r="OPE18" s="391"/>
      <c r="OPF18" s="391"/>
      <c r="OPG18" s="391"/>
      <c r="OPH18" s="391"/>
      <c r="OPI18" s="391"/>
      <c r="OPJ18" s="391"/>
      <c r="OPK18" s="391"/>
      <c r="OPL18" s="391"/>
      <c r="OPM18" s="391"/>
      <c r="OPN18" s="391"/>
      <c r="OPO18" s="391"/>
      <c r="OPP18" s="391"/>
      <c r="OPQ18" s="391"/>
      <c r="OPR18" s="391"/>
      <c r="OPS18" s="391"/>
      <c r="OPT18" s="391"/>
      <c r="OPU18" s="391"/>
      <c r="OPV18" s="391"/>
      <c r="OPW18" s="391"/>
      <c r="OPX18" s="391"/>
      <c r="OPY18" s="391"/>
      <c r="OPZ18" s="391"/>
      <c r="OQA18" s="391"/>
      <c r="OQB18" s="391"/>
      <c r="OQC18" s="391"/>
      <c r="OQD18" s="391"/>
      <c r="OQE18" s="391"/>
      <c r="OQF18" s="391"/>
      <c r="OQG18" s="391"/>
      <c r="OQH18" s="391"/>
      <c r="OQI18" s="391"/>
      <c r="OQJ18" s="391"/>
      <c r="OQK18" s="391"/>
      <c r="OQL18" s="391"/>
      <c r="OQM18" s="391"/>
      <c r="OQN18" s="391"/>
      <c r="OQO18" s="391"/>
      <c r="OQP18" s="391"/>
      <c r="OQQ18" s="391"/>
      <c r="OQR18" s="391"/>
      <c r="OQS18" s="391"/>
      <c r="OQT18" s="391"/>
      <c r="OQU18" s="391"/>
      <c r="OQV18" s="391"/>
      <c r="OQW18" s="391"/>
      <c r="OQX18" s="391"/>
      <c r="OQY18" s="391"/>
      <c r="OQZ18" s="391"/>
      <c r="ORA18" s="391"/>
      <c r="ORB18" s="391"/>
      <c r="ORC18" s="391"/>
      <c r="ORD18" s="391"/>
      <c r="ORE18" s="391"/>
      <c r="ORF18" s="391"/>
      <c r="ORG18" s="391"/>
      <c r="ORH18" s="391"/>
      <c r="ORI18" s="391"/>
      <c r="ORJ18" s="391"/>
      <c r="ORK18" s="391"/>
      <c r="ORL18" s="391"/>
      <c r="ORM18" s="391"/>
      <c r="ORN18" s="391"/>
      <c r="ORO18" s="391"/>
      <c r="ORP18" s="391"/>
      <c r="ORQ18" s="391"/>
      <c r="ORR18" s="391"/>
      <c r="ORS18" s="391"/>
      <c r="ORT18" s="391"/>
      <c r="ORU18" s="391"/>
      <c r="ORV18" s="391"/>
      <c r="ORW18" s="391"/>
      <c r="ORX18" s="391"/>
      <c r="ORY18" s="391"/>
      <c r="ORZ18" s="391"/>
      <c r="OSA18" s="391"/>
      <c r="OSB18" s="391"/>
      <c r="OSC18" s="391"/>
      <c r="OSD18" s="391"/>
      <c r="OSE18" s="391"/>
      <c r="OSF18" s="391"/>
      <c r="OSG18" s="391"/>
      <c r="OSH18" s="391"/>
      <c r="OSI18" s="391"/>
      <c r="OSJ18" s="391"/>
      <c r="OSK18" s="391"/>
      <c r="OSL18" s="391"/>
      <c r="OSM18" s="391"/>
      <c r="OSN18" s="391"/>
      <c r="OSO18" s="391"/>
      <c r="OSP18" s="391"/>
      <c r="OSQ18" s="391"/>
      <c r="OSR18" s="391"/>
      <c r="OSS18" s="391"/>
      <c r="OST18" s="391"/>
      <c r="OSU18" s="391"/>
      <c r="OSV18" s="391"/>
      <c r="OSW18" s="391"/>
      <c r="OSX18" s="391"/>
      <c r="OSY18" s="391"/>
      <c r="OSZ18" s="391"/>
      <c r="OTA18" s="391"/>
      <c r="OTB18" s="391"/>
      <c r="OTC18" s="391"/>
      <c r="OTD18" s="391"/>
      <c r="OTE18" s="391"/>
      <c r="OTF18" s="391"/>
      <c r="OTG18" s="391"/>
      <c r="OTH18" s="391"/>
      <c r="OTI18" s="391"/>
      <c r="OTJ18" s="391"/>
      <c r="OTK18" s="391"/>
      <c r="OTL18" s="391"/>
      <c r="OTM18" s="391"/>
      <c r="OTN18" s="391"/>
      <c r="OTO18" s="391"/>
      <c r="OTP18" s="391"/>
      <c r="OTQ18" s="391"/>
      <c r="OTR18" s="391"/>
      <c r="OTS18" s="391"/>
      <c r="OTT18" s="391"/>
      <c r="OTU18" s="391"/>
      <c r="OTV18" s="391"/>
      <c r="OTW18" s="391"/>
      <c r="OTX18" s="391"/>
      <c r="OTY18" s="391"/>
      <c r="OTZ18" s="391"/>
      <c r="OUA18" s="391"/>
      <c r="OUB18" s="391"/>
      <c r="OUC18" s="391"/>
      <c r="OUD18" s="391"/>
      <c r="OUE18" s="391"/>
      <c r="OUF18" s="391"/>
      <c r="OUG18" s="391"/>
      <c r="OUH18" s="391"/>
      <c r="OUI18" s="391"/>
      <c r="OUJ18" s="391"/>
      <c r="OUK18" s="391"/>
      <c r="OUL18" s="391"/>
      <c r="OUM18" s="391"/>
      <c r="OUN18" s="391"/>
      <c r="OUO18" s="391"/>
      <c r="OUP18" s="391"/>
      <c r="OUQ18" s="391"/>
      <c r="OUR18" s="391"/>
      <c r="OUS18" s="391"/>
      <c r="OUT18" s="391"/>
      <c r="OUU18" s="391"/>
      <c r="OUV18" s="391"/>
      <c r="OUW18" s="391"/>
      <c r="OUX18" s="391"/>
      <c r="OUY18" s="391"/>
      <c r="OUZ18" s="391"/>
      <c r="OVA18" s="391"/>
      <c r="OVB18" s="391"/>
      <c r="OVC18" s="391"/>
      <c r="OVD18" s="391"/>
      <c r="OVE18" s="391"/>
      <c r="OVF18" s="391"/>
      <c r="OVG18" s="391"/>
      <c r="OVH18" s="391"/>
      <c r="OVI18" s="391"/>
      <c r="OVJ18" s="391"/>
      <c r="OVK18" s="391"/>
      <c r="OVL18" s="391"/>
      <c r="OVM18" s="391"/>
      <c r="OVN18" s="391"/>
      <c r="OVO18" s="391"/>
      <c r="OVP18" s="391"/>
      <c r="OVQ18" s="391"/>
      <c r="OVR18" s="391"/>
      <c r="OVS18" s="391"/>
      <c r="OVT18" s="391"/>
      <c r="OVU18" s="391"/>
      <c r="OVV18" s="391"/>
      <c r="OVW18" s="391"/>
      <c r="OVX18" s="391"/>
      <c r="OVY18" s="391"/>
      <c r="OVZ18" s="391"/>
      <c r="OWA18" s="391"/>
      <c r="OWB18" s="391"/>
      <c r="OWC18" s="391"/>
      <c r="OWD18" s="391"/>
      <c r="OWE18" s="391"/>
      <c r="OWF18" s="391"/>
      <c r="OWG18" s="391"/>
      <c r="OWH18" s="391"/>
      <c r="OWI18" s="391"/>
      <c r="OWJ18" s="391"/>
      <c r="OWK18" s="391"/>
      <c r="OWL18" s="391"/>
      <c r="OWM18" s="391"/>
      <c r="OWN18" s="391"/>
      <c r="OWO18" s="391"/>
      <c r="OWP18" s="391"/>
      <c r="OWQ18" s="391"/>
      <c r="OWR18" s="391"/>
      <c r="OWS18" s="391"/>
      <c r="OWT18" s="391"/>
      <c r="OWU18" s="391"/>
      <c r="OWV18" s="391"/>
      <c r="OWW18" s="391"/>
      <c r="OWX18" s="391"/>
      <c r="OWY18" s="391"/>
      <c r="OWZ18" s="391"/>
      <c r="OXA18" s="391"/>
      <c r="OXB18" s="391"/>
      <c r="OXC18" s="391"/>
      <c r="OXD18" s="391"/>
      <c r="OXE18" s="391"/>
      <c r="OXF18" s="391"/>
      <c r="OXG18" s="391"/>
      <c r="OXH18" s="391"/>
      <c r="OXI18" s="391"/>
      <c r="OXJ18" s="391"/>
      <c r="OXK18" s="391"/>
      <c r="OXL18" s="391"/>
      <c r="OXM18" s="391"/>
      <c r="OXN18" s="391"/>
      <c r="OXO18" s="391"/>
      <c r="OXP18" s="391"/>
      <c r="OXQ18" s="391"/>
      <c r="OXR18" s="391"/>
      <c r="OXS18" s="391"/>
      <c r="OXT18" s="391"/>
      <c r="OXU18" s="391"/>
      <c r="OXV18" s="391"/>
      <c r="OXW18" s="391"/>
      <c r="OXX18" s="391"/>
      <c r="OXY18" s="391"/>
      <c r="OXZ18" s="391"/>
      <c r="OYA18" s="391"/>
      <c r="OYB18" s="391"/>
      <c r="OYC18" s="391"/>
      <c r="OYD18" s="391"/>
      <c r="OYE18" s="391"/>
      <c r="OYF18" s="391"/>
      <c r="OYG18" s="391"/>
      <c r="OYH18" s="391"/>
      <c r="OYI18" s="391"/>
      <c r="OYJ18" s="391"/>
      <c r="OYK18" s="391"/>
      <c r="OYL18" s="391"/>
      <c r="OYM18" s="391"/>
      <c r="OYN18" s="391"/>
      <c r="OYO18" s="391"/>
      <c r="OYP18" s="391"/>
      <c r="OYQ18" s="391"/>
      <c r="OYR18" s="391"/>
      <c r="OYS18" s="391"/>
      <c r="OYT18" s="391"/>
      <c r="OYU18" s="391"/>
      <c r="OYV18" s="391"/>
      <c r="OYW18" s="391"/>
      <c r="OYX18" s="391"/>
      <c r="OYY18" s="391"/>
      <c r="OYZ18" s="391"/>
      <c r="OZA18" s="391"/>
      <c r="OZB18" s="391"/>
      <c r="OZC18" s="391"/>
      <c r="OZD18" s="391"/>
      <c r="OZE18" s="391"/>
      <c r="OZF18" s="391"/>
      <c r="OZG18" s="391"/>
      <c r="OZH18" s="391"/>
      <c r="OZI18" s="391"/>
      <c r="OZJ18" s="391"/>
      <c r="OZK18" s="391"/>
      <c r="OZL18" s="391"/>
      <c r="OZM18" s="391"/>
      <c r="OZN18" s="391"/>
      <c r="OZO18" s="391"/>
      <c r="OZP18" s="391"/>
      <c r="OZQ18" s="391"/>
      <c r="OZR18" s="391"/>
      <c r="OZS18" s="391"/>
      <c r="OZT18" s="391"/>
      <c r="OZU18" s="391"/>
      <c r="OZV18" s="391"/>
      <c r="OZW18" s="391"/>
      <c r="OZX18" s="391"/>
      <c r="OZY18" s="391"/>
      <c r="OZZ18" s="391"/>
      <c r="PAA18" s="391"/>
      <c r="PAB18" s="391"/>
      <c r="PAC18" s="391"/>
      <c r="PAD18" s="391"/>
      <c r="PAE18" s="391"/>
      <c r="PAF18" s="391"/>
      <c r="PAG18" s="391"/>
      <c r="PAH18" s="391"/>
      <c r="PAI18" s="391"/>
      <c r="PAJ18" s="391"/>
      <c r="PAK18" s="391"/>
      <c r="PAL18" s="391"/>
      <c r="PAM18" s="391"/>
      <c r="PAN18" s="391"/>
      <c r="PAO18" s="391"/>
      <c r="PAP18" s="391"/>
      <c r="PAQ18" s="391"/>
      <c r="PAR18" s="391"/>
      <c r="PAS18" s="391"/>
      <c r="PAT18" s="391"/>
      <c r="PAU18" s="391"/>
      <c r="PAV18" s="391"/>
      <c r="PAW18" s="391"/>
      <c r="PAX18" s="391"/>
      <c r="PAY18" s="391"/>
      <c r="PAZ18" s="391"/>
      <c r="PBA18" s="391"/>
      <c r="PBB18" s="391"/>
      <c r="PBC18" s="391"/>
      <c r="PBD18" s="391"/>
      <c r="PBE18" s="391"/>
      <c r="PBF18" s="391"/>
      <c r="PBG18" s="391"/>
      <c r="PBH18" s="391"/>
      <c r="PBI18" s="391"/>
      <c r="PBJ18" s="391"/>
      <c r="PBK18" s="391"/>
      <c r="PBL18" s="391"/>
      <c r="PBM18" s="391"/>
      <c r="PBN18" s="391"/>
      <c r="PBO18" s="391"/>
      <c r="PBP18" s="391"/>
      <c r="PBQ18" s="391"/>
      <c r="PBR18" s="391"/>
      <c r="PBS18" s="391"/>
      <c r="PBT18" s="391"/>
      <c r="PBU18" s="391"/>
      <c r="PBV18" s="391"/>
      <c r="PBW18" s="391"/>
      <c r="PBX18" s="391"/>
      <c r="PBY18" s="391"/>
      <c r="PBZ18" s="391"/>
      <c r="PCA18" s="391"/>
      <c r="PCB18" s="391"/>
      <c r="PCC18" s="391"/>
      <c r="PCD18" s="391"/>
      <c r="PCE18" s="391"/>
      <c r="PCF18" s="391"/>
      <c r="PCG18" s="391"/>
      <c r="PCH18" s="391"/>
      <c r="PCI18" s="391"/>
      <c r="PCJ18" s="391"/>
      <c r="PCK18" s="391"/>
      <c r="PCL18" s="391"/>
      <c r="PCM18" s="391"/>
      <c r="PCN18" s="391"/>
      <c r="PCO18" s="391"/>
      <c r="PCP18" s="391"/>
      <c r="PCQ18" s="391"/>
      <c r="PCR18" s="391"/>
      <c r="PCS18" s="391"/>
      <c r="PCT18" s="391"/>
      <c r="PCU18" s="391"/>
      <c r="PCV18" s="391"/>
      <c r="PCW18" s="391"/>
      <c r="PCX18" s="391"/>
      <c r="PCY18" s="391"/>
      <c r="PCZ18" s="391"/>
      <c r="PDA18" s="391"/>
      <c r="PDB18" s="391"/>
      <c r="PDC18" s="391"/>
      <c r="PDD18" s="391"/>
      <c r="PDE18" s="391"/>
      <c r="PDF18" s="391"/>
      <c r="PDG18" s="391"/>
      <c r="PDH18" s="391"/>
      <c r="PDI18" s="391"/>
      <c r="PDJ18" s="391"/>
      <c r="PDK18" s="391"/>
      <c r="PDL18" s="391"/>
      <c r="PDM18" s="391"/>
      <c r="PDN18" s="391"/>
      <c r="PDO18" s="391"/>
      <c r="PDP18" s="391"/>
      <c r="PDQ18" s="391"/>
      <c r="PDR18" s="391"/>
      <c r="PDS18" s="391"/>
      <c r="PDT18" s="391"/>
      <c r="PDU18" s="391"/>
      <c r="PDV18" s="391"/>
      <c r="PDW18" s="391"/>
      <c r="PDX18" s="391"/>
      <c r="PDY18" s="391"/>
      <c r="PDZ18" s="391"/>
      <c r="PEA18" s="391"/>
      <c r="PEB18" s="391"/>
      <c r="PEC18" s="391"/>
      <c r="PED18" s="391"/>
      <c r="PEE18" s="391"/>
      <c r="PEF18" s="391"/>
      <c r="PEG18" s="391"/>
      <c r="PEH18" s="391"/>
      <c r="PEI18" s="391"/>
      <c r="PEJ18" s="391"/>
      <c r="PEK18" s="391"/>
      <c r="PEL18" s="391"/>
      <c r="PEM18" s="391"/>
      <c r="PEN18" s="391"/>
      <c r="PEO18" s="391"/>
      <c r="PEP18" s="391"/>
      <c r="PEQ18" s="391"/>
      <c r="PER18" s="391"/>
      <c r="PES18" s="391"/>
      <c r="PET18" s="391"/>
      <c r="PEU18" s="391"/>
      <c r="PEV18" s="391"/>
      <c r="PEW18" s="391"/>
      <c r="PEX18" s="391"/>
      <c r="PEY18" s="391"/>
      <c r="PEZ18" s="391"/>
      <c r="PFA18" s="391"/>
      <c r="PFB18" s="391"/>
      <c r="PFC18" s="391"/>
      <c r="PFD18" s="391"/>
      <c r="PFE18" s="391"/>
      <c r="PFF18" s="391"/>
      <c r="PFG18" s="391"/>
      <c r="PFH18" s="391"/>
      <c r="PFI18" s="391"/>
      <c r="PFJ18" s="391"/>
      <c r="PFK18" s="391"/>
      <c r="PFL18" s="391"/>
      <c r="PFM18" s="391"/>
      <c r="PFN18" s="391"/>
      <c r="PFO18" s="391"/>
      <c r="PFP18" s="391"/>
      <c r="PFQ18" s="391"/>
      <c r="PFR18" s="391"/>
      <c r="PFS18" s="391"/>
      <c r="PFT18" s="391"/>
      <c r="PFU18" s="391"/>
      <c r="PFV18" s="391"/>
      <c r="PFW18" s="391"/>
      <c r="PFX18" s="391"/>
      <c r="PFY18" s="391"/>
      <c r="PFZ18" s="391"/>
      <c r="PGA18" s="391"/>
      <c r="PGB18" s="391"/>
      <c r="PGC18" s="391"/>
      <c r="PGD18" s="391"/>
      <c r="PGE18" s="391"/>
      <c r="PGF18" s="391"/>
      <c r="PGG18" s="391"/>
      <c r="PGH18" s="391"/>
      <c r="PGI18" s="391"/>
      <c r="PGJ18" s="391"/>
      <c r="PGK18" s="391"/>
      <c r="PGL18" s="391"/>
      <c r="PGM18" s="391"/>
      <c r="PGN18" s="391"/>
      <c r="PGO18" s="391"/>
      <c r="PGP18" s="391"/>
      <c r="PGQ18" s="391"/>
      <c r="PGR18" s="391"/>
      <c r="PGS18" s="391"/>
      <c r="PGT18" s="391"/>
      <c r="PGU18" s="391"/>
      <c r="PGV18" s="391"/>
      <c r="PGW18" s="391"/>
      <c r="PGX18" s="391"/>
      <c r="PGY18" s="391"/>
      <c r="PGZ18" s="391"/>
      <c r="PHA18" s="391"/>
      <c r="PHB18" s="391"/>
      <c r="PHC18" s="391"/>
      <c r="PHD18" s="391"/>
      <c r="PHE18" s="391"/>
      <c r="PHF18" s="391"/>
      <c r="PHG18" s="391"/>
      <c r="PHH18" s="391"/>
      <c r="PHI18" s="391"/>
      <c r="PHJ18" s="391"/>
      <c r="PHK18" s="391"/>
      <c r="PHL18" s="391"/>
      <c r="PHM18" s="391"/>
      <c r="PHN18" s="391"/>
      <c r="PHO18" s="391"/>
      <c r="PHP18" s="391"/>
      <c r="PHQ18" s="391"/>
      <c r="PHR18" s="391"/>
      <c r="PHS18" s="391"/>
      <c r="PHT18" s="391"/>
      <c r="PHU18" s="391"/>
      <c r="PHV18" s="391"/>
      <c r="PHW18" s="391"/>
      <c r="PHX18" s="391"/>
      <c r="PHY18" s="391"/>
      <c r="PHZ18" s="391"/>
      <c r="PIA18" s="391"/>
      <c r="PIB18" s="391"/>
      <c r="PIC18" s="391"/>
      <c r="PID18" s="391"/>
      <c r="PIE18" s="391"/>
      <c r="PIF18" s="391"/>
      <c r="PIG18" s="391"/>
      <c r="PIH18" s="391"/>
      <c r="PII18" s="391"/>
      <c r="PIJ18" s="391"/>
      <c r="PIK18" s="391"/>
      <c r="PIL18" s="391"/>
      <c r="PIM18" s="391"/>
      <c r="PIN18" s="391"/>
      <c r="PIO18" s="391"/>
      <c r="PIP18" s="391"/>
      <c r="PIQ18" s="391"/>
      <c r="PIR18" s="391"/>
      <c r="PIS18" s="391"/>
      <c r="PIT18" s="391"/>
      <c r="PIU18" s="391"/>
      <c r="PIV18" s="391"/>
      <c r="PIW18" s="391"/>
      <c r="PIX18" s="391"/>
      <c r="PIY18" s="391"/>
      <c r="PIZ18" s="391"/>
      <c r="PJA18" s="391"/>
      <c r="PJB18" s="391"/>
      <c r="PJC18" s="391"/>
      <c r="PJD18" s="391"/>
      <c r="PJE18" s="391"/>
      <c r="PJF18" s="391"/>
      <c r="PJG18" s="391"/>
      <c r="PJH18" s="391"/>
      <c r="PJI18" s="391"/>
      <c r="PJJ18" s="391"/>
      <c r="PJK18" s="391"/>
      <c r="PJL18" s="391"/>
      <c r="PJM18" s="391"/>
      <c r="PJN18" s="391"/>
      <c r="PJO18" s="391"/>
      <c r="PJP18" s="391"/>
      <c r="PJQ18" s="391"/>
      <c r="PJR18" s="391"/>
      <c r="PJS18" s="391"/>
      <c r="PJT18" s="391"/>
      <c r="PJU18" s="391"/>
      <c r="PJV18" s="391"/>
      <c r="PJW18" s="391"/>
      <c r="PJX18" s="391"/>
      <c r="PJY18" s="391"/>
      <c r="PJZ18" s="391"/>
      <c r="PKA18" s="391"/>
      <c r="PKB18" s="391"/>
      <c r="PKC18" s="391"/>
      <c r="PKD18" s="391"/>
      <c r="PKE18" s="391"/>
      <c r="PKF18" s="391"/>
      <c r="PKG18" s="391"/>
      <c r="PKH18" s="391"/>
      <c r="PKI18" s="391"/>
      <c r="PKJ18" s="391"/>
      <c r="PKK18" s="391"/>
      <c r="PKL18" s="391"/>
      <c r="PKM18" s="391"/>
      <c r="PKN18" s="391"/>
      <c r="PKO18" s="391"/>
      <c r="PKP18" s="391"/>
      <c r="PKQ18" s="391"/>
      <c r="PKR18" s="391"/>
      <c r="PKS18" s="391"/>
      <c r="PKT18" s="391"/>
      <c r="PKU18" s="391"/>
      <c r="PKV18" s="391"/>
      <c r="PKW18" s="391"/>
      <c r="PKX18" s="391"/>
      <c r="PKY18" s="391"/>
      <c r="PKZ18" s="391"/>
      <c r="PLA18" s="391"/>
      <c r="PLB18" s="391"/>
      <c r="PLC18" s="391"/>
      <c r="PLD18" s="391"/>
      <c r="PLE18" s="391"/>
      <c r="PLF18" s="391"/>
      <c r="PLG18" s="391"/>
      <c r="PLH18" s="391"/>
      <c r="PLI18" s="391"/>
      <c r="PLJ18" s="391"/>
      <c r="PLK18" s="391"/>
      <c r="PLL18" s="391"/>
      <c r="PLM18" s="391"/>
      <c r="PLN18" s="391"/>
      <c r="PLO18" s="391"/>
      <c r="PLP18" s="391"/>
      <c r="PLQ18" s="391"/>
      <c r="PLR18" s="391"/>
      <c r="PLS18" s="391"/>
      <c r="PLT18" s="391"/>
      <c r="PLU18" s="391"/>
      <c r="PLV18" s="391"/>
      <c r="PLW18" s="391"/>
      <c r="PLX18" s="391"/>
      <c r="PLY18" s="391"/>
      <c r="PLZ18" s="391"/>
      <c r="PMA18" s="391"/>
      <c r="PMB18" s="391"/>
      <c r="PMC18" s="391"/>
      <c r="PMD18" s="391"/>
      <c r="PME18" s="391"/>
      <c r="PMF18" s="391"/>
      <c r="PMG18" s="391"/>
      <c r="PMH18" s="391"/>
      <c r="PMI18" s="391"/>
      <c r="PMJ18" s="391"/>
      <c r="PMK18" s="391"/>
      <c r="PML18" s="391"/>
      <c r="PMM18" s="391"/>
      <c r="PMN18" s="391"/>
      <c r="PMO18" s="391"/>
      <c r="PMP18" s="391"/>
      <c r="PMQ18" s="391"/>
      <c r="PMR18" s="391"/>
      <c r="PMS18" s="391"/>
      <c r="PMT18" s="391"/>
      <c r="PMU18" s="391"/>
      <c r="PMV18" s="391"/>
      <c r="PMW18" s="391"/>
      <c r="PMX18" s="391"/>
      <c r="PMY18" s="391"/>
      <c r="PMZ18" s="391"/>
      <c r="PNA18" s="391"/>
      <c r="PNB18" s="391"/>
      <c r="PNC18" s="391"/>
      <c r="PND18" s="391"/>
      <c r="PNE18" s="391"/>
      <c r="PNF18" s="391"/>
      <c r="PNG18" s="391"/>
      <c r="PNH18" s="391"/>
      <c r="PNI18" s="391"/>
      <c r="PNJ18" s="391"/>
      <c r="PNK18" s="391"/>
      <c r="PNL18" s="391"/>
      <c r="PNM18" s="391"/>
      <c r="PNN18" s="391"/>
      <c r="PNO18" s="391"/>
      <c r="PNP18" s="391"/>
      <c r="PNQ18" s="391"/>
      <c r="PNR18" s="391"/>
      <c r="PNS18" s="391"/>
      <c r="PNT18" s="391"/>
      <c r="PNU18" s="391"/>
      <c r="PNV18" s="391"/>
      <c r="PNW18" s="391"/>
      <c r="PNX18" s="391"/>
      <c r="PNY18" s="391"/>
      <c r="PNZ18" s="391"/>
      <c r="POA18" s="391"/>
      <c r="POB18" s="391"/>
      <c r="POC18" s="391"/>
      <c r="POD18" s="391"/>
      <c r="POE18" s="391"/>
      <c r="POF18" s="391"/>
      <c r="POG18" s="391"/>
      <c r="POH18" s="391"/>
      <c r="POI18" s="391"/>
      <c r="POJ18" s="391"/>
      <c r="POK18" s="391"/>
      <c r="POL18" s="391"/>
      <c r="POM18" s="391"/>
      <c r="PON18" s="391"/>
      <c r="POO18" s="391"/>
      <c r="POP18" s="391"/>
      <c r="POQ18" s="391"/>
      <c r="POR18" s="391"/>
      <c r="POS18" s="391"/>
      <c r="POT18" s="391"/>
      <c r="POU18" s="391"/>
      <c r="POV18" s="391"/>
      <c r="POW18" s="391"/>
      <c r="POX18" s="391"/>
      <c r="POY18" s="391"/>
      <c r="POZ18" s="391"/>
      <c r="PPA18" s="391"/>
      <c r="PPB18" s="391"/>
      <c r="PPC18" s="391"/>
      <c r="PPD18" s="391"/>
      <c r="PPE18" s="391"/>
      <c r="PPF18" s="391"/>
      <c r="PPG18" s="391"/>
      <c r="PPH18" s="391"/>
      <c r="PPI18" s="391"/>
      <c r="PPJ18" s="391"/>
      <c r="PPK18" s="391"/>
      <c r="PPL18" s="391"/>
      <c r="PPM18" s="391"/>
      <c r="PPN18" s="391"/>
      <c r="PPO18" s="391"/>
      <c r="PPP18" s="391"/>
      <c r="PPQ18" s="391"/>
      <c r="PPR18" s="391"/>
      <c r="PPS18" s="391"/>
      <c r="PPT18" s="391"/>
      <c r="PPU18" s="391"/>
      <c r="PPV18" s="391"/>
      <c r="PPW18" s="391"/>
      <c r="PPX18" s="391"/>
      <c r="PPY18" s="391"/>
      <c r="PPZ18" s="391"/>
      <c r="PQA18" s="391"/>
      <c r="PQB18" s="391"/>
      <c r="PQC18" s="391"/>
      <c r="PQD18" s="391"/>
      <c r="PQE18" s="391"/>
      <c r="PQF18" s="391"/>
      <c r="PQG18" s="391"/>
      <c r="PQH18" s="391"/>
      <c r="PQI18" s="391"/>
      <c r="PQJ18" s="391"/>
      <c r="PQK18" s="391"/>
      <c r="PQL18" s="391"/>
      <c r="PQM18" s="391"/>
      <c r="PQN18" s="391"/>
      <c r="PQO18" s="391"/>
      <c r="PQP18" s="391"/>
      <c r="PQQ18" s="391"/>
      <c r="PQR18" s="391"/>
      <c r="PQS18" s="391"/>
      <c r="PQT18" s="391"/>
      <c r="PQU18" s="391"/>
      <c r="PQV18" s="391"/>
      <c r="PQW18" s="391"/>
      <c r="PQX18" s="391"/>
      <c r="PQY18" s="391"/>
      <c r="PQZ18" s="391"/>
      <c r="PRA18" s="391"/>
      <c r="PRB18" s="391"/>
      <c r="PRC18" s="391"/>
      <c r="PRD18" s="391"/>
      <c r="PRE18" s="391"/>
      <c r="PRF18" s="391"/>
      <c r="PRG18" s="391"/>
      <c r="PRH18" s="391"/>
      <c r="PRI18" s="391"/>
      <c r="PRJ18" s="391"/>
      <c r="PRK18" s="391"/>
      <c r="PRL18" s="391"/>
      <c r="PRM18" s="391"/>
      <c r="PRN18" s="391"/>
      <c r="PRO18" s="391"/>
      <c r="PRP18" s="391"/>
      <c r="PRQ18" s="391"/>
      <c r="PRR18" s="391"/>
      <c r="PRS18" s="391"/>
      <c r="PRT18" s="391"/>
      <c r="PRU18" s="391"/>
      <c r="PRV18" s="391"/>
      <c r="PRW18" s="391"/>
      <c r="PRX18" s="391"/>
      <c r="PRY18" s="391"/>
      <c r="PRZ18" s="391"/>
      <c r="PSA18" s="391"/>
      <c r="PSB18" s="391"/>
      <c r="PSC18" s="391"/>
      <c r="PSD18" s="391"/>
      <c r="PSE18" s="391"/>
      <c r="PSF18" s="391"/>
      <c r="PSG18" s="391"/>
      <c r="PSH18" s="391"/>
      <c r="PSI18" s="391"/>
      <c r="PSJ18" s="391"/>
      <c r="PSK18" s="391"/>
      <c r="PSL18" s="391"/>
      <c r="PSM18" s="391"/>
      <c r="PSN18" s="391"/>
      <c r="PSO18" s="391"/>
      <c r="PSP18" s="391"/>
      <c r="PSQ18" s="391"/>
      <c r="PSR18" s="391"/>
      <c r="PSS18" s="391"/>
      <c r="PST18" s="391"/>
      <c r="PSU18" s="391"/>
      <c r="PSV18" s="391"/>
      <c r="PSW18" s="391"/>
      <c r="PSX18" s="391"/>
      <c r="PSY18" s="391"/>
      <c r="PSZ18" s="391"/>
      <c r="PTA18" s="391"/>
      <c r="PTB18" s="391"/>
      <c r="PTC18" s="391"/>
      <c r="PTD18" s="391"/>
      <c r="PTE18" s="391"/>
      <c r="PTF18" s="391"/>
      <c r="PTG18" s="391"/>
      <c r="PTH18" s="391"/>
      <c r="PTI18" s="391"/>
      <c r="PTJ18" s="391"/>
      <c r="PTK18" s="391"/>
      <c r="PTL18" s="391"/>
      <c r="PTM18" s="391"/>
      <c r="PTN18" s="391"/>
      <c r="PTO18" s="391"/>
      <c r="PTP18" s="391"/>
      <c r="PTQ18" s="391"/>
      <c r="PTR18" s="391"/>
      <c r="PTS18" s="391"/>
      <c r="PTT18" s="391"/>
      <c r="PTU18" s="391"/>
      <c r="PTV18" s="391"/>
      <c r="PTW18" s="391"/>
      <c r="PTX18" s="391"/>
      <c r="PTY18" s="391"/>
      <c r="PTZ18" s="391"/>
      <c r="PUA18" s="391"/>
      <c r="PUB18" s="391"/>
      <c r="PUC18" s="391"/>
      <c r="PUD18" s="391"/>
      <c r="PUE18" s="391"/>
      <c r="PUF18" s="391"/>
      <c r="PUG18" s="391"/>
      <c r="PUH18" s="391"/>
      <c r="PUI18" s="391"/>
      <c r="PUJ18" s="391"/>
      <c r="PUK18" s="391"/>
      <c r="PUL18" s="391"/>
      <c r="PUM18" s="391"/>
      <c r="PUN18" s="391"/>
      <c r="PUO18" s="391"/>
      <c r="PUP18" s="391"/>
      <c r="PUQ18" s="391"/>
      <c r="PUR18" s="391"/>
      <c r="PUS18" s="391"/>
      <c r="PUT18" s="391"/>
      <c r="PUU18" s="391"/>
      <c r="PUV18" s="391"/>
      <c r="PUW18" s="391"/>
      <c r="PUX18" s="391"/>
      <c r="PUY18" s="391"/>
      <c r="PUZ18" s="391"/>
      <c r="PVA18" s="391"/>
      <c r="PVB18" s="391"/>
      <c r="PVC18" s="391"/>
      <c r="PVD18" s="391"/>
      <c r="PVE18" s="391"/>
      <c r="PVF18" s="391"/>
      <c r="PVG18" s="391"/>
      <c r="PVH18" s="391"/>
      <c r="PVI18" s="391"/>
      <c r="PVJ18" s="391"/>
      <c r="PVK18" s="391"/>
      <c r="PVL18" s="391"/>
      <c r="PVM18" s="391"/>
      <c r="PVN18" s="391"/>
      <c r="PVO18" s="391"/>
      <c r="PVP18" s="391"/>
      <c r="PVQ18" s="391"/>
      <c r="PVR18" s="391"/>
      <c r="PVS18" s="391"/>
      <c r="PVT18" s="391"/>
      <c r="PVU18" s="391"/>
      <c r="PVV18" s="391"/>
      <c r="PVW18" s="391"/>
      <c r="PVX18" s="391"/>
      <c r="PVY18" s="391"/>
      <c r="PVZ18" s="391"/>
      <c r="PWA18" s="391"/>
      <c r="PWB18" s="391"/>
      <c r="PWC18" s="391"/>
      <c r="PWD18" s="391"/>
      <c r="PWE18" s="391"/>
      <c r="PWF18" s="391"/>
      <c r="PWG18" s="391"/>
      <c r="PWH18" s="391"/>
      <c r="PWI18" s="391"/>
      <c r="PWJ18" s="391"/>
      <c r="PWK18" s="391"/>
      <c r="PWL18" s="391"/>
      <c r="PWM18" s="391"/>
      <c r="PWN18" s="391"/>
      <c r="PWO18" s="391"/>
      <c r="PWP18" s="391"/>
      <c r="PWQ18" s="391"/>
      <c r="PWR18" s="391"/>
      <c r="PWS18" s="391"/>
      <c r="PWT18" s="391"/>
      <c r="PWU18" s="391"/>
      <c r="PWV18" s="391"/>
      <c r="PWW18" s="391"/>
      <c r="PWX18" s="391"/>
      <c r="PWY18" s="391"/>
      <c r="PWZ18" s="391"/>
      <c r="PXA18" s="391"/>
      <c r="PXB18" s="391"/>
      <c r="PXC18" s="391"/>
      <c r="PXD18" s="391"/>
      <c r="PXE18" s="391"/>
      <c r="PXF18" s="391"/>
      <c r="PXG18" s="391"/>
      <c r="PXH18" s="391"/>
      <c r="PXI18" s="391"/>
      <c r="PXJ18" s="391"/>
      <c r="PXK18" s="391"/>
      <c r="PXL18" s="391"/>
      <c r="PXM18" s="391"/>
      <c r="PXN18" s="391"/>
      <c r="PXO18" s="391"/>
      <c r="PXP18" s="391"/>
      <c r="PXQ18" s="391"/>
      <c r="PXR18" s="391"/>
      <c r="PXS18" s="391"/>
      <c r="PXT18" s="391"/>
      <c r="PXU18" s="391"/>
      <c r="PXV18" s="391"/>
      <c r="PXW18" s="391"/>
      <c r="PXX18" s="391"/>
      <c r="PXY18" s="391"/>
      <c r="PXZ18" s="391"/>
      <c r="PYA18" s="391"/>
      <c r="PYB18" s="391"/>
      <c r="PYC18" s="391"/>
      <c r="PYD18" s="391"/>
      <c r="PYE18" s="391"/>
      <c r="PYF18" s="391"/>
      <c r="PYG18" s="391"/>
      <c r="PYH18" s="391"/>
      <c r="PYI18" s="391"/>
      <c r="PYJ18" s="391"/>
      <c r="PYK18" s="391"/>
      <c r="PYL18" s="391"/>
      <c r="PYM18" s="391"/>
      <c r="PYN18" s="391"/>
      <c r="PYO18" s="391"/>
      <c r="PYP18" s="391"/>
      <c r="PYQ18" s="391"/>
      <c r="PYR18" s="391"/>
      <c r="PYS18" s="391"/>
      <c r="PYT18" s="391"/>
      <c r="PYU18" s="391"/>
      <c r="PYV18" s="391"/>
      <c r="PYW18" s="391"/>
      <c r="PYX18" s="391"/>
      <c r="PYY18" s="391"/>
      <c r="PYZ18" s="391"/>
      <c r="PZA18" s="391"/>
      <c r="PZB18" s="391"/>
      <c r="PZC18" s="391"/>
      <c r="PZD18" s="391"/>
      <c r="PZE18" s="391"/>
      <c r="PZF18" s="391"/>
      <c r="PZG18" s="391"/>
      <c r="PZH18" s="391"/>
      <c r="PZI18" s="391"/>
      <c r="PZJ18" s="391"/>
      <c r="PZK18" s="391"/>
      <c r="PZL18" s="391"/>
      <c r="PZM18" s="391"/>
      <c r="PZN18" s="391"/>
      <c r="PZO18" s="391"/>
      <c r="PZP18" s="391"/>
      <c r="PZQ18" s="391"/>
      <c r="PZR18" s="391"/>
      <c r="PZS18" s="391"/>
      <c r="PZT18" s="391"/>
      <c r="PZU18" s="391"/>
      <c r="PZV18" s="391"/>
      <c r="PZW18" s="391"/>
      <c r="PZX18" s="391"/>
      <c r="PZY18" s="391"/>
      <c r="PZZ18" s="391"/>
      <c r="QAA18" s="391"/>
      <c r="QAB18" s="391"/>
      <c r="QAC18" s="391"/>
      <c r="QAD18" s="391"/>
      <c r="QAE18" s="391"/>
      <c r="QAF18" s="391"/>
      <c r="QAG18" s="391"/>
      <c r="QAH18" s="391"/>
      <c r="QAI18" s="391"/>
      <c r="QAJ18" s="391"/>
      <c r="QAK18" s="391"/>
      <c r="QAL18" s="391"/>
      <c r="QAM18" s="391"/>
      <c r="QAN18" s="391"/>
      <c r="QAO18" s="391"/>
      <c r="QAP18" s="391"/>
      <c r="QAQ18" s="391"/>
      <c r="QAR18" s="391"/>
      <c r="QAS18" s="391"/>
      <c r="QAT18" s="391"/>
      <c r="QAU18" s="391"/>
      <c r="QAV18" s="391"/>
      <c r="QAW18" s="391"/>
      <c r="QAX18" s="391"/>
      <c r="QAY18" s="391"/>
      <c r="QAZ18" s="391"/>
      <c r="QBA18" s="391"/>
      <c r="QBB18" s="391"/>
      <c r="QBC18" s="391"/>
      <c r="QBD18" s="391"/>
      <c r="QBE18" s="391"/>
      <c r="QBF18" s="391"/>
      <c r="QBG18" s="391"/>
      <c r="QBH18" s="391"/>
      <c r="QBI18" s="391"/>
      <c r="QBJ18" s="391"/>
      <c r="QBK18" s="391"/>
      <c r="QBL18" s="391"/>
      <c r="QBM18" s="391"/>
      <c r="QBN18" s="391"/>
      <c r="QBO18" s="391"/>
      <c r="QBP18" s="391"/>
      <c r="QBQ18" s="391"/>
      <c r="QBR18" s="391"/>
      <c r="QBS18" s="391"/>
      <c r="QBT18" s="391"/>
      <c r="QBU18" s="391"/>
      <c r="QBV18" s="391"/>
      <c r="QBW18" s="391"/>
      <c r="QBX18" s="391"/>
      <c r="QBY18" s="391"/>
      <c r="QBZ18" s="391"/>
      <c r="QCA18" s="391"/>
      <c r="QCB18" s="391"/>
      <c r="QCC18" s="391"/>
      <c r="QCD18" s="391"/>
      <c r="QCE18" s="391"/>
      <c r="QCF18" s="391"/>
      <c r="QCG18" s="391"/>
      <c r="QCH18" s="391"/>
      <c r="QCI18" s="391"/>
      <c r="QCJ18" s="391"/>
      <c r="QCK18" s="391"/>
      <c r="QCL18" s="391"/>
      <c r="QCM18" s="391"/>
      <c r="QCN18" s="391"/>
      <c r="QCO18" s="391"/>
      <c r="QCP18" s="391"/>
      <c r="QCQ18" s="391"/>
      <c r="QCR18" s="391"/>
      <c r="QCS18" s="391"/>
      <c r="QCT18" s="391"/>
      <c r="QCU18" s="391"/>
      <c r="QCV18" s="391"/>
      <c r="QCW18" s="391"/>
      <c r="QCX18" s="391"/>
      <c r="QCY18" s="391"/>
      <c r="QCZ18" s="391"/>
      <c r="QDA18" s="391"/>
      <c r="QDB18" s="391"/>
      <c r="QDC18" s="391"/>
      <c r="QDD18" s="391"/>
      <c r="QDE18" s="391"/>
      <c r="QDF18" s="391"/>
      <c r="QDG18" s="391"/>
      <c r="QDH18" s="391"/>
      <c r="QDI18" s="391"/>
      <c r="QDJ18" s="391"/>
      <c r="QDK18" s="391"/>
      <c r="QDL18" s="391"/>
      <c r="QDM18" s="391"/>
      <c r="QDN18" s="391"/>
      <c r="QDO18" s="391"/>
      <c r="QDP18" s="391"/>
      <c r="QDQ18" s="391"/>
      <c r="QDR18" s="391"/>
      <c r="QDS18" s="391"/>
      <c r="QDT18" s="391"/>
      <c r="QDU18" s="391"/>
      <c r="QDV18" s="391"/>
      <c r="QDW18" s="391"/>
      <c r="QDX18" s="391"/>
      <c r="QDY18" s="391"/>
      <c r="QDZ18" s="391"/>
      <c r="QEA18" s="391"/>
      <c r="QEB18" s="391"/>
      <c r="QEC18" s="391"/>
      <c r="QED18" s="391"/>
      <c r="QEE18" s="391"/>
      <c r="QEF18" s="391"/>
      <c r="QEG18" s="391"/>
      <c r="QEH18" s="391"/>
      <c r="QEI18" s="391"/>
      <c r="QEJ18" s="391"/>
      <c r="QEK18" s="391"/>
      <c r="QEL18" s="391"/>
      <c r="QEM18" s="391"/>
      <c r="QEN18" s="391"/>
      <c r="QEO18" s="391"/>
      <c r="QEP18" s="391"/>
      <c r="QEQ18" s="391"/>
      <c r="QER18" s="391"/>
      <c r="QES18" s="391"/>
      <c r="QET18" s="391"/>
      <c r="QEU18" s="391"/>
      <c r="QEV18" s="391"/>
      <c r="QEW18" s="391"/>
      <c r="QEX18" s="391"/>
      <c r="QEY18" s="391"/>
      <c r="QEZ18" s="391"/>
      <c r="QFA18" s="391"/>
      <c r="QFB18" s="391"/>
      <c r="QFC18" s="391"/>
      <c r="QFD18" s="391"/>
      <c r="QFE18" s="391"/>
      <c r="QFF18" s="391"/>
      <c r="QFG18" s="391"/>
      <c r="QFH18" s="391"/>
      <c r="QFI18" s="391"/>
      <c r="QFJ18" s="391"/>
      <c r="QFK18" s="391"/>
      <c r="QFL18" s="391"/>
      <c r="QFM18" s="391"/>
      <c r="QFN18" s="391"/>
      <c r="QFO18" s="391"/>
      <c r="QFP18" s="391"/>
      <c r="QFQ18" s="391"/>
      <c r="QFR18" s="391"/>
      <c r="QFS18" s="391"/>
      <c r="QFT18" s="391"/>
      <c r="QFU18" s="391"/>
      <c r="QFV18" s="391"/>
      <c r="QFW18" s="391"/>
      <c r="QFX18" s="391"/>
      <c r="QFY18" s="391"/>
      <c r="QFZ18" s="391"/>
      <c r="QGA18" s="391"/>
      <c r="QGB18" s="391"/>
      <c r="QGC18" s="391"/>
      <c r="QGD18" s="391"/>
      <c r="QGE18" s="391"/>
      <c r="QGF18" s="391"/>
      <c r="QGG18" s="391"/>
      <c r="QGH18" s="391"/>
      <c r="QGI18" s="391"/>
      <c r="QGJ18" s="391"/>
      <c r="QGK18" s="391"/>
      <c r="QGL18" s="391"/>
      <c r="QGM18" s="391"/>
      <c r="QGN18" s="391"/>
      <c r="QGO18" s="391"/>
      <c r="QGP18" s="391"/>
      <c r="QGQ18" s="391"/>
      <c r="QGR18" s="391"/>
      <c r="QGS18" s="391"/>
      <c r="QGT18" s="391"/>
      <c r="QGU18" s="391"/>
      <c r="QGV18" s="391"/>
      <c r="QGW18" s="391"/>
      <c r="QGX18" s="391"/>
      <c r="QGY18" s="391"/>
      <c r="QGZ18" s="391"/>
      <c r="QHA18" s="391"/>
      <c r="QHB18" s="391"/>
      <c r="QHC18" s="391"/>
      <c r="QHD18" s="391"/>
      <c r="QHE18" s="391"/>
      <c r="QHF18" s="391"/>
      <c r="QHG18" s="391"/>
      <c r="QHH18" s="391"/>
      <c r="QHI18" s="391"/>
      <c r="QHJ18" s="391"/>
      <c r="QHK18" s="391"/>
      <c r="QHL18" s="391"/>
      <c r="QHM18" s="391"/>
      <c r="QHN18" s="391"/>
      <c r="QHO18" s="391"/>
      <c r="QHP18" s="391"/>
      <c r="QHQ18" s="391"/>
      <c r="QHR18" s="391"/>
      <c r="QHS18" s="391"/>
      <c r="QHT18" s="391"/>
      <c r="QHU18" s="391"/>
      <c r="QHV18" s="391"/>
      <c r="QHW18" s="391"/>
      <c r="QHX18" s="391"/>
      <c r="QHY18" s="391"/>
      <c r="QHZ18" s="391"/>
      <c r="QIA18" s="391"/>
      <c r="QIB18" s="391"/>
      <c r="QIC18" s="391"/>
      <c r="QID18" s="391"/>
      <c r="QIE18" s="391"/>
      <c r="QIF18" s="391"/>
      <c r="QIG18" s="391"/>
      <c r="QIH18" s="391"/>
      <c r="QII18" s="391"/>
      <c r="QIJ18" s="391"/>
      <c r="QIK18" s="391"/>
      <c r="QIL18" s="391"/>
      <c r="QIM18" s="391"/>
      <c r="QIN18" s="391"/>
      <c r="QIO18" s="391"/>
      <c r="QIP18" s="391"/>
      <c r="QIQ18" s="391"/>
      <c r="QIR18" s="391"/>
      <c r="QIS18" s="391"/>
      <c r="QIT18" s="391"/>
      <c r="QIU18" s="391"/>
      <c r="QIV18" s="391"/>
      <c r="QIW18" s="391"/>
      <c r="QIX18" s="391"/>
      <c r="QIY18" s="391"/>
      <c r="QIZ18" s="391"/>
      <c r="QJA18" s="391"/>
      <c r="QJB18" s="391"/>
      <c r="QJC18" s="391"/>
      <c r="QJD18" s="391"/>
      <c r="QJE18" s="391"/>
      <c r="QJF18" s="391"/>
      <c r="QJG18" s="391"/>
      <c r="QJH18" s="391"/>
      <c r="QJI18" s="391"/>
      <c r="QJJ18" s="391"/>
      <c r="QJK18" s="391"/>
      <c r="QJL18" s="391"/>
      <c r="QJM18" s="391"/>
      <c r="QJN18" s="391"/>
      <c r="QJO18" s="391"/>
      <c r="QJP18" s="391"/>
      <c r="QJQ18" s="391"/>
      <c r="QJR18" s="391"/>
      <c r="QJS18" s="391"/>
      <c r="QJT18" s="391"/>
      <c r="QJU18" s="391"/>
      <c r="QJV18" s="391"/>
      <c r="QJW18" s="391"/>
      <c r="QJX18" s="391"/>
      <c r="QJY18" s="391"/>
      <c r="QJZ18" s="391"/>
      <c r="QKA18" s="391"/>
      <c r="QKB18" s="391"/>
      <c r="QKC18" s="391"/>
      <c r="QKD18" s="391"/>
      <c r="QKE18" s="391"/>
      <c r="QKF18" s="391"/>
      <c r="QKG18" s="391"/>
      <c r="QKH18" s="391"/>
      <c r="QKI18" s="391"/>
      <c r="QKJ18" s="391"/>
      <c r="QKK18" s="391"/>
      <c r="QKL18" s="391"/>
      <c r="QKM18" s="391"/>
      <c r="QKN18" s="391"/>
      <c r="QKO18" s="391"/>
      <c r="QKP18" s="391"/>
      <c r="QKQ18" s="391"/>
      <c r="QKR18" s="391"/>
      <c r="QKS18" s="391"/>
      <c r="QKT18" s="391"/>
      <c r="QKU18" s="391"/>
      <c r="QKV18" s="391"/>
      <c r="QKW18" s="391"/>
      <c r="QKX18" s="391"/>
      <c r="QKY18" s="391"/>
      <c r="QKZ18" s="391"/>
      <c r="QLA18" s="391"/>
      <c r="QLB18" s="391"/>
      <c r="QLC18" s="391"/>
      <c r="QLD18" s="391"/>
      <c r="QLE18" s="391"/>
      <c r="QLF18" s="391"/>
      <c r="QLG18" s="391"/>
      <c r="QLH18" s="391"/>
      <c r="QLI18" s="391"/>
      <c r="QLJ18" s="391"/>
      <c r="QLK18" s="391"/>
      <c r="QLL18" s="391"/>
      <c r="QLM18" s="391"/>
      <c r="QLN18" s="391"/>
      <c r="QLO18" s="391"/>
      <c r="QLP18" s="391"/>
      <c r="QLQ18" s="391"/>
      <c r="QLR18" s="391"/>
      <c r="QLS18" s="391"/>
      <c r="QLT18" s="391"/>
      <c r="QLU18" s="391"/>
      <c r="QLV18" s="391"/>
      <c r="QLW18" s="391"/>
      <c r="QLX18" s="391"/>
      <c r="QLY18" s="391"/>
      <c r="QLZ18" s="391"/>
      <c r="QMA18" s="391"/>
      <c r="QMB18" s="391"/>
      <c r="QMC18" s="391"/>
      <c r="QMD18" s="391"/>
      <c r="QME18" s="391"/>
      <c r="QMF18" s="391"/>
      <c r="QMG18" s="391"/>
      <c r="QMH18" s="391"/>
      <c r="QMI18" s="391"/>
      <c r="QMJ18" s="391"/>
      <c r="QMK18" s="391"/>
      <c r="QML18" s="391"/>
      <c r="QMM18" s="391"/>
      <c r="QMN18" s="391"/>
      <c r="QMO18" s="391"/>
      <c r="QMP18" s="391"/>
      <c r="QMQ18" s="391"/>
      <c r="QMR18" s="391"/>
      <c r="QMS18" s="391"/>
      <c r="QMT18" s="391"/>
      <c r="QMU18" s="391"/>
      <c r="QMV18" s="391"/>
      <c r="QMW18" s="391"/>
      <c r="QMX18" s="391"/>
      <c r="QMY18" s="391"/>
      <c r="QMZ18" s="391"/>
      <c r="QNA18" s="391"/>
      <c r="QNB18" s="391"/>
      <c r="QNC18" s="391"/>
      <c r="QND18" s="391"/>
      <c r="QNE18" s="391"/>
      <c r="QNF18" s="391"/>
      <c r="QNG18" s="391"/>
      <c r="QNH18" s="391"/>
      <c r="QNI18" s="391"/>
      <c r="QNJ18" s="391"/>
      <c r="QNK18" s="391"/>
      <c r="QNL18" s="391"/>
      <c r="QNM18" s="391"/>
      <c r="QNN18" s="391"/>
      <c r="QNO18" s="391"/>
      <c r="QNP18" s="391"/>
      <c r="QNQ18" s="391"/>
      <c r="QNR18" s="391"/>
      <c r="QNS18" s="391"/>
      <c r="QNT18" s="391"/>
      <c r="QNU18" s="391"/>
      <c r="QNV18" s="391"/>
      <c r="QNW18" s="391"/>
      <c r="QNX18" s="391"/>
      <c r="QNY18" s="391"/>
      <c r="QNZ18" s="391"/>
      <c r="QOA18" s="391"/>
      <c r="QOB18" s="391"/>
      <c r="QOC18" s="391"/>
      <c r="QOD18" s="391"/>
      <c r="QOE18" s="391"/>
      <c r="QOF18" s="391"/>
      <c r="QOG18" s="391"/>
      <c r="QOH18" s="391"/>
      <c r="QOI18" s="391"/>
      <c r="QOJ18" s="391"/>
      <c r="QOK18" s="391"/>
      <c r="QOL18" s="391"/>
      <c r="QOM18" s="391"/>
      <c r="QON18" s="391"/>
      <c r="QOO18" s="391"/>
      <c r="QOP18" s="391"/>
      <c r="QOQ18" s="391"/>
      <c r="QOR18" s="391"/>
      <c r="QOS18" s="391"/>
      <c r="QOT18" s="391"/>
      <c r="QOU18" s="391"/>
      <c r="QOV18" s="391"/>
      <c r="QOW18" s="391"/>
      <c r="QOX18" s="391"/>
      <c r="QOY18" s="391"/>
      <c r="QOZ18" s="391"/>
      <c r="QPA18" s="391"/>
      <c r="QPB18" s="391"/>
      <c r="QPC18" s="391"/>
      <c r="QPD18" s="391"/>
      <c r="QPE18" s="391"/>
      <c r="QPF18" s="391"/>
      <c r="QPG18" s="391"/>
      <c r="QPH18" s="391"/>
      <c r="QPI18" s="391"/>
      <c r="QPJ18" s="391"/>
      <c r="QPK18" s="391"/>
      <c r="QPL18" s="391"/>
      <c r="QPM18" s="391"/>
      <c r="QPN18" s="391"/>
      <c r="QPO18" s="391"/>
      <c r="QPP18" s="391"/>
      <c r="QPQ18" s="391"/>
      <c r="QPR18" s="391"/>
      <c r="QPS18" s="391"/>
      <c r="QPT18" s="391"/>
      <c r="QPU18" s="391"/>
      <c r="QPV18" s="391"/>
      <c r="QPW18" s="391"/>
      <c r="QPX18" s="391"/>
      <c r="QPY18" s="391"/>
      <c r="QPZ18" s="391"/>
      <c r="QQA18" s="391"/>
      <c r="QQB18" s="391"/>
      <c r="QQC18" s="391"/>
      <c r="QQD18" s="391"/>
      <c r="QQE18" s="391"/>
      <c r="QQF18" s="391"/>
      <c r="QQG18" s="391"/>
      <c r="QQH18" s="391"/>
      <c r="QQI18" s="391"/>
      <c r="QQJ18" s="391"/>
      <c r="QQK18" s="391"/>
      <c r="QQL18" s="391"/>
      <c r="QQM18" s="391"/>
      <c r="QQN18" s="391"/>
      <c r="QQO18" s="391"/>
      <c r="QQP18" s="391"/>
      <c r="QQQ18" s="391"/>
      <c r="QQR18" s="391"/>
      <c r="QQS18" s="391"/>
      <c r="QQT18" s="391"/>
      <c r="QQU18" s="391"/>
      <c r="QQV18" s="391"/>
      <c r="QQW18" s="391"/>
      <c r="QQX18" s="391"/>
      <c r="QQY18" s="391"/>
      <c r="QQZ18" s="391"/>
      <c r="QRA18" s="391"/>
      <c r="QRB18" s="391"/>
      <c r="QRC18" s="391"/>
      <c r="QRD18" s="391"/>
      <c r="QRE18" s="391"/>
      <c r="QRF18" s="391"/>
      <c r="QRG18" s="391"/>
      <c r="QRH18" s="391"/>
      <c r="QRI18" s="391"/>
      <c r="QRJ18" s="391"/>
      <c r="QRK18" s="391"/>
      <c r="QRL18" s="391"/>
      <c r="QRM18" s="391"/>
      <c r="QRN18" s="391"/>
      <c r="QRO18" s="391"/>
      <c r="QRP18" s="391"/>
      <c r="QRQ18" s="391"/>
      <c r="QRR18" s="391"/>
      <c r="QRS18" s="391"/>
      <c r="QRT18" s="391"/>
      <c r="QRU18" s="391"/>
      <c r="QRV18" s="391"/>
      <c r="QRW18" s="391"/>
      <c r="QRX18" s="391"/>
      <c r="QRY18" s="391"/>
      <c r="QRZ18" s="391"/>
      <c r="QSA18" s="391"/>
      <c r="QSB18" s="391"/>
      <c r="QSC18" s="391"/>
      <c r="QSD18" s="391"/>
      <c r="QSE18" s="391"/>
      <c r="QSF18" s="391"/>
      <c r="QSG18" s="391"/>
      <c r="QSH18" s="391"/>
      <c r="QSI18" s="391"/>
      <c r="QSJ18" s="391"/>
      <c r="QSK18" s="391"/>
      <c r="QSL18" s="391"/>
      <c r="QSM18" s="391"/>
      <c r="QSN18" s="391"/>
      <c r="QSO18" s="391"/>
      <c r="QSP18" s="391"/>
      <c r="QSQ18" s="391"/>
      <c r="QSR18" s="391"/>
      <c r="QSS18" s="391"/>
      <c r="QST18" s="391"/>
      <c r="QSU18" s="391"/>
      <c r="QSV18" s="391"/>
      <c r="QSW18" s="391"/>
      <c r="QSX18" s="391"/>
      <c r="QSY18" s="391"/>
      <c r="QSZ18" s="391"/>
      <c r="QTA18" s="391"/>
      <c r="QTB18" s="391"/>
      <c r="QTC18" s="391"/>
      <c r="QTD18" s="391"/>
      <c r="QTE18" s="391"/>
      <c r="QTF18" s="391"/>
      <c r="QTG18" s="391"/>
      <c r="QTH18" s="391"/>
      <c r="QTI18" s="391"/>
      <c r="QTJ18" s="391"/>
      <c r="QTK18" s="391"/>
      <c r="QTL18" s="391"/>
      <c r="QTM18" s="391"/>
      <c r="QTN18" s="391"/>
      <c r="QTO18" s="391"/>
      <c r="QTP18" s="391"/>
      <c r="QTQ18" s="391"/>
      <c r="QTR18" s="391"/>
      <c r="QTS18" s="391"/>
      <c r="QTT18" s="391"/>
      <c r="QTU18" s="391"/>
      <c r="QTV18" s="391"/>
      <c r="QTW18" s="391"/>
      <c r="QTX18" s="391"/>
      <c r="QTY18" s="391"/>
      <c r="QTZ18" s="391"/>
      <c r="QUA18" s="391"/>
      <c r="QUB18" s="391"/>
      <c r="QUC18" s="391"/>
      <c r="QUD18" s="391"/>
      <c r="QUE18" s="391"/>
      <c r="QUF18" s="391"/>
      <c r="QUG18" s="391"/>
      <c r="QUH18" s="391"/>
      <c r="QUI18" s="391"/>
      <c r="QUJ18" s="391"/>
      <c r="QUK18" s="391"/>
      <c r="QUL18" s="391"/>
      <c r="QUM18" s="391"/>
      <c r="QUN18" s="391"/>
      <c r="QUO18" s="391"/>
      <c r="QUP18" s="391"/>
      <c r="QUQ18" s="391"/>
      <c r="QUR18" s="391"/>
      <c r="QUS18" s="391"/>
      <c r="QUT18" s="391"/>
      <c r="QUU18" s="391"/>
      <c r="QUV18" s="391"/>
      <c r="QUW18" s="391"/>
      <c r="QUX18" s="391"/>
      <c r="QUY18" s="391"/>
      <c r="QUZ18" s="391"/>
      <c r="QVA18" s="391"/>
      <c r="QVB18" s="391"/>
      <c r="QVC18" s="391"/>
      <c r="QVD18" s="391"/>
      <c r="QVE18" s="391"/>
      <c r="QVF18" s="391"/>
      <c r="QVG18" s="391"/>
      <c r="QVH18" s="391"/>
      <c r="QVI18" s="391"/>
      <c r="QVJ18" s="391"/>
      <c r="QVK18" s="391"/>
      <c r="QVL18" s="391"/>
      <c r="QVM18" s="391"/>
      <c r="QVN18" s="391"/>
      <c r="QVO18" s="391"/>
      <c r="QVP18" s="391"/>
      <c r="QVQ18" s="391"/>
      <c r="QVR18" s="391"/>
      <c r="QVS18" s="391"/>
      <c r="QVT18" s="391"/>
      <c r="QVU18" s="391"/>
      <c r="QVV18" s="391"/>
      <c r="QVW18" s="391"/>
      <c r="QVX18" s="391"/>
      <c r="QVY18" s="391"/>
      <c r="QVZ18" s="391"/>
      <c r="QWA18" s="391"/>
      <c r="QWB18" s="391"/>
      <c r="QWC18" s="391"/>
      <c r="QWD18" s="391"/>
      <c r="QWE18" s="391"/>
      <c r="QWF18" s="391"/>
      <c r="QWG18" s="391"/>
      <c r="QWH18" s="391"/>
      <c r="QWI18" s="391"/>
      <c r="QWJ18" s="391"/>
      <c r="QWK18" s="391"/>
      <c r="QWL18" s="391"/>
      <c r="QWM18" s="391"/>
      <c r="QWN18" s="391"/>
      <c r="QWO18" s="391"/>
      <c r="QWP18" s="391"/>
      <c r="QWQ18" s="391"/>
      <c r="QWR18" s="391"/>
      <c r="QWS18" s="391"/>
      <c r="QWT18" s="391"/>
      <c r="QWU18" s="391"/>
      <c r="QWV18" s="391"/>
      <c r="QWW18" s="391"/>
      <c r="QWX18" s="391"/>
      <c r="QWY18" s="391"/>
      <c r="QWZ18" s="391"/>
      <c r="QXA18" s="391"/>
      <c r="QXB18" s="391"/>
      <c r="QXC18" s="391"/>
      <c r="QXD18" s="391"/>
      <c r="QXE18" s="391"/>
      <c r="QXF18" s="391"/>
      <c r="QXG18" s="391"/>
      <c r="QXH18" s="391"/>
      <c r="QXI18" s="391"/>
      <c r="QXJ18" s="391"/>
      <c r="QXK18" s="391"/>
      <c r="QXL18" s="391"/>
      <c r="QXM18" s="391"/>
      <c r="QXN18" s="391"/>
      <c r="QXO18" s="391"/>
      <c r="QXP18" s="391"/>
      <c r="QXQ18" s="391"/>
      <c r="QXR18" s="391"/>
      <c r="QXS18" s="391"/>
      <c r="QXT18" s="391"/>
      <c r="QXU18" s="391"/>
      <c r="QXV18" s="391"/>
      <c r="QXW18" s="391"/>
      <c r="QXX18" s="391"/>
      <c r="QXY18" s="391"/>
      <c r="QXZ18" s="391"/>
      <c r="QYA18" s="391"/>
      <c r="QYB18" s="391"/>
      <c r="QYC18" s="391"/>
      <c r="QYD18" s="391"/>
      <c r="QYE18" s="391"/>
      <c r="QYF18" s="391"/>
      <c r="QYG18" s="391"/>
      <c r="QYH18" s="391"/>
      <c r="QYI18" s="391"/>
      <c r="QYJ18" s="391"/>
      <c r="QYK18" s="391"/>
      <c r="QYL18" s="391"/>
      <c r="QYM18" s="391"/>
      <c r="QYN18" s="391"/>
      <c r="QYO18" s="391"/>
      <c r="QYP18" s="391"/>
      <c r="QYQ18" s="391"/>
      <c r="QYR18" s="391"/>
      <c r="QYS18" s="391"/>
      <c r="QYT18" s="391"/>
      <c r="QYU18" s="391"/>
      <c r="QYV18" s="391"/>
      <c r="QYW18" s="391"/>
      <c r="QYX18" s="391"/>
      <c r="QYY18" s="391"/>
      <c r="QYZ18" s="391"/>
      <c r="QZA18" s="391"/>
      <c r="QZB18" s="391"/>
      <c r="QZC18" s="391"/>
      <c r="QZD18" s="391"/>
      <c r="QZE18" s="391"/>
      <c r="QZF18" s="391"/>
      <c r="QZG18" s="391"/>
      <c r="QZH18" s="391"/>
      <c r="QZI18" s="391"/>
      <c r="QZJ18" s="391"/>
      <c r="QZK18" s="391"/>
      <c r="QZL18" s="391"/>
      <c r="QZM18" s="391"/>
      <c r="QZN18" s="391"/>
      <c r="QZO18" s="391"/>
      <c r="QZP18" s="391"/>
      <c r="QZQ18" s="391"/>
      <c r="QZR18" s="391"/>
      <c r="QZS18" s="391"/>
      <c r="QZT18" s="391"/>
      <c r="QZU18" s="391"/>
      <c r="QZV18" s="391"/>
      <c r="QZW18" s="391"/>
      <c r="QZX18" s="391"/>
      <c r="QZY18" s="391"/>
      <c r="QZZ18" s="391"/>
      <c r="RAA18" s="391"/>
      <c r="RAB18" s="391"/>
      <c r="RAC18" s="391"/>
      <c r="RAD18" s="391"/>
      <c r="RAE18" s="391"/>
      <c r="RAF18" s="391"/>
      <c r="RAG18" s="391"/>
      <c r="RAH18" s="391"/>
      <c r="RAI18" s="391"/>
      <c r="RAJ18" s="391"/>
      <c r="RAK18" s="391"/>
      <c r="RAL18" s="391"/>
      <c r="RAM18" s="391"/>
      <c r="RAN18" s="391"/>
      <c r="RAO18" s="391"/>
      <c r="RAP18" s="391"/>
      <c r="RAQ18" s="391"/>
      <c r="RAR18" s="391"/>
      <c r="RAS18" s="391"/>
      <c r="RAT18" s="391"/>
      <c r="RAU18" s="391"/>
      <c r="RAV18" s="391"/>
      <c r="RAW18" s="391"/>
      <c r="RAX18" s="391"/>
      <c r="RAY18" s="391"/>
      <c r="RAZ18" s="391"/>
      <c r="RBA18" s="391"/>
      <c r="RBB18" s="391"/>
      <c r="RBC18" s="391"/>
      <c r="RBD18" s="391"/>
      <c r="RBE18" s="391"/>
      <c r="RBF18" s="391"/>
      <c r="RBG18" s="391"/>
      <c r="RBH18" s="391"/>
      <c r="RBI18" s="391"/>
      <c r="RBJ18" s="391"/>
      <c r="RBK18" s="391"/>
      <c r="RBL18" s="391"/>
      <c r="RBM18" s="391"/>
      <c r="RBN18" s="391"/>
      <c r="RBO18" s="391"/>
      <c r="RBP18" s="391"/>
      <c r="RBQ18" s="391"/>
      <c r="RBR18" s="391"/>
      <c r="RBS18" s="391"/>
      <c r="RBT18" s="391"/>
      <c r="RBU18" s="391"/>
      <c r="RBV18" s="391"/>
      <c r="RBW18" s="391"/>
      <c r="RBX18" s="391"/>
      <c r="RBY18" s="391"/>
      <c r="RBZ18" s="391"/>
      <c r="RCA18" s="391"/>
      <c r="RCB18" s="391"/>
      <c r="RCC18" s="391"/>
      <c r="RCD18" s="391"/>
      <c r="RCE18" s="391"/>
      <c r="RCF18" s="391"/>
      <c r="RCG18" s="391"/>
      <c r="RCH18" s="391"/>
      <c r="RCI18" s="391"/>
      <c r="RCJ18" s="391"/>
      <c r="RCK18" s="391"/>
      <c r="RCL18" s="391"/>
      <c r="RCM18" s="391"/>
      <c r="RCN18" s="391"/>
      <c r="RCO18" s="391"/>
      <c r="RCP18" s="391"/>
      <c r="RCQ18" s="391"/>
      <c r="RCR18" s="391"/>
      <c r="RCS18" s="391"/>
      <c r="RCT18" s="391"/>
      <c r="RCU18" s="391"/>
      <c r="RCV18" s="391"/>
      <c r="RCW18" s="391"/>
      <c r="RCX18" s="391"/>
      <c r="RCY18" s="391"/>
      <c r="RCZ18" s="391"/>
      <c r="RDA18" s="391"/>
      <c r="RDB18" s="391"/>
      <c r="RDC18" s="391"/>
      <c r="RDD18" s="391"/>
      <c r="RDE18" s="391"/>
      <c r="RDF18" s="391"/>
      <c r="RDG18" s="391"/>
      <c r="RDH18" s="391"/>
      <c r="RDI18" s="391"/>
      <c r="RDJ18" s="391"/>
      <c r="RDK18" s="391"/>
      <c r="RDL18" s="391"/>
      <c r="RDM18" s="391"/>
      <c r="RDN18" s="391"/>
      <c r="RDO18" s="391"/>
      <c r="RDP18" s="391"/>
      <c r="RDQ18" s="391"/>
      <c r="RDR18" s="391"/>
      <c r="RDS18" s="391"/>
      <c r="RDT18" s="391"/>
      <c r="RDU18" s="391"/>
      <c r="RDV18" s="391"/>
      <c r="RDW18" s="391"/>
      <c r="RDX18" s="391"/>
      <c r="RDY18" s="391"/>
      <c r="RDZ18" s="391"/>
      <c r="REA18" s="391"/>
      <c r="REB18" s="391"/>
      <c r="REC18" s="391"/>
      <c r="RED18" s="391"/>
      <c r="REE18" s="391"/>
      <c r="REF18" s="391"/>
      <c r="REG18" s="391"/>
      <c r="REH18" s="391"/>
      <c r="REI18" s="391"/>
      <c r="REJ18" s="391"/>
      <c r="REK18" s="391"/>
      <c r="REL18" s="391"/>
      <c r="REM18" s="391"/>
      <c r="REN18" s="391"/>
      <c r="REO18" s="391"/>
      <c r="REP18" s="391"/>
      <c r="REQ18" s="391"/>
      <c r="RER18" s="391"/>
      <c r="RES18" s="391"/>
      <c r="RET18" s="391"/>
      <c r="REU18" s="391"/>
      <c r="REV18" s="391"/>
      <c r="REW18" s="391"/>
      <c r="REX18" s="391"/>
      <c r="REY18" s="391"/>
      <c r="REZ18" s="391"/>
      <c r="RFA18" s="391"/>
      <c r="RFB18" s="391"/>
      <c r="RFC18" s="391"/>
      <c r="RFD18" s="391"/>
      <c r="RFE18" s="391"/>
      <c r="RFF18" s="391"/>
      <c r="RFG18" s="391"/>
      <c r="RFH18" s="391"/>
      <c r="RFI18" s="391"/>
      <c r="RFJ18" s="391"/>
      <c r="RFK18" s="391"/>
      <c r="RFL18" s="391"/>
      <c r="RFM18" s="391"/>
      <c r="RFN18" s="391"/>
      <c r="RFO18" s="391"/>
      <c r="RFP18" s="391"/>
      <c r="RFQ18" s="391"/>
      <c r="RFR18" s="391"/>
      <c r="RFS18" s="391"/>
      <c r="RFT18" s="391"/>
      <c r="RFU18" s="391"/>
      <c r="RFV18" s="391"/>
      <c r="RFW18" s="391"/>
      <c r="RFX18" s="391"/>
      <c r="RFY18" s="391"/>
      <c r="RFZ18" s="391"/>
      <c r="RGA18" s="391"/>
      <c r="RGB18" s="391"/>
      <c r="RGC18" s="391"/>
      <c r="RGD18" s="391"/>
      <c r="RGE18" s="391"/>
      <c r="RGF18" s="391"/>
      <c r="RGG18" s="391"/>
      <c r="RGH18" s="391"/>
      <c r="RGI18" s="391"/>
      <c r="RGJ18" s="391"/>
      <c r="RGK18" s="391"/>
      <c r="RGL18" s="391"/>
      <c r="RGM18" s="391"/>
      <c r="RGN18" s="391"/>
      <c r="RGO18" s="391"/>
      <c r="RGP18" s="391"/>
      <c r="RGQ18" s="391"/>
      <c r="RGR18" s="391"/>
      <c r="RGS18" s="391"/>
      <c r="RGT18" s="391"/>
      <c r="RGU18" s="391"/>
      <c r="RGV18" s="391"/>
      <c r="RGW18" s="391"/>
      <c r="RGX18" s="391"/>
      <c r="RGY18" s="391"/>
      <c r="RGZ18" s="391"/>
      <c r="RHA18" s="391"/>
      <c r="RHB18" s="391"/>
      <c r="RHC18" s="391"/>
      <c r="RHD18" s="391"/>
      <c r="RHE18" s="391"/>
      <c r="RHF18" s="391"/>
      <c r="RHG18" s="391"/>
      <c r="RHH18" s="391"/>
      <c r="RHI18" s="391"/>
      <c r="RHJ18" s="391"/>
      <c r="RHK18" s="391"/>
      <c r="RHL18" s="391"/>
      <c r="RHM18" s="391"/>
      <c r="RHN18" s="391"/>
      <c r="RHO18" s="391"/>
      <c r="RHP18" s="391"/>
      <c r="RHQ18" s="391"/>
      <c r="RHR18" s="391"/>
      <c r="RHS18" s="391"/>
      <c r="RHT18" s="391"/>
      <c r="RHU18" s="391"/>
      <c r="RHV18" s="391"/>
      <c r="RHW18" s="391"/>
      <c r="RHX18" s="391"/>
      <c r="RHY18" s="391"/>
      <c r="RHZ18" s="391"/>
      <c r="RIA18" s="391"/>
      <c r="RIB18" s="391"/>
      <c r="RIC18" s="391"/>
      <c r="RID18" s="391"/>
      <c r="RIE18" s="391"/>
      <c r="RIF18" s="391"/>
      <c r="RIG18" s="391"/>
      <c r="RIH18" s="391"/>
      <c r="RII18" s="391"/>
      <c r="RIJ18" s="391"/>
      <c r="RIK18" s="391"/>
      <c r="RIL18" s="391"/>
      <c r="RIM18" s="391"/>
      <c r="RIN18" s="391"/>
      <c r="RIO18" s="391"/>
      <c r="RIP18" s="391"/>
      <c r="RIQ18" s="391"/>
      <c r="RIR18" s="391"/>
      <c r="RIS18" s="391"/>
      <c r="RIT18" s="391"/>
      <c r="RIU18" s="391"/>
      <c r="RIV18" s="391"/>
      <c r="RIW18" s="391"/>
      <c r="RIX18" s="391"/>
      <c r="RIY18" s="391"/>
      <c r="RIZ18" s="391"/>
      <c r="RJA18" s="391"/>
      <c r="RJB18" s="391"/>
      <c r="RJC18" s="391"/>
      <c r="RJD18" s="391"/>
      <c r="RJE18" s="391"/>
      <c r="RJF18" s="391"/>
      <c r="RJG18" s="391"/>
      <c r="RJH18" s="391"/>
      <c r="RJI18" s="391"/>
      <c r="RJJ18" s="391"/>
      <c r="RJK18" s="391"/>
      <c r="RJL18" s="391"/>
      <c r="RJM18" s="391"/>
      <c r="RJN18" s="391"/>
      <c r="RJO18" s="391"/>
      <c r="RJP18" s="391"/>
      <c r="RJQ18" s="391"/>
      <c r="RJR18" s="391"/>
      <c r="RJS18" s="391"/>
      <c r="RJT18" s="391"/>
      <c r="RJU18" s="391"/>
      <c r="RJV18" s="391"/>
      <c r="RJW18" s="391"/>
      <c r="RJX18" s="391"/>
      <c r="RJY18" s="391"/>
      <c r="RJZ18" s="391"/>
      <c r="RKA18" s="391"/>
      <c r="RKB18" s="391"/>
      <c r="RKC18" s="391"/>
      <c r="RKD18" s="391"/>
      <c r="RKE18" s="391"/>
      <c r="RKF18" s="391"/>
      <c r="RKG18" s="391"/>
      <c r="RKH18" s="391"/>
      <c r="RKI18" s="391"/>
      <c r="RKJ18" s="391"/>
      <c r="RKK18" s="391"/>
      <c r="RKL18" s="391"/>
      <c r="RKM18" s="391"/>
      <c r="RKN18" s="391"/>
      <c r="RKO18" s="391"/>
      <c r="RKP18" s="391"/>
      <c r="RKQ18" s="391"/>
      <c r="RKR18" s="391"/>
      <c r="RKS18" s="391"/>
      <c r="RKT18" s="391"/>
      <c r="RKU18" s="391"/>
      <c r="RKV18" s="391"/>
      <c r="RKW18" s="391"/>
      <c r="RKX18" s="391"/>
      <c r="RKY18" s="391"/>
      <c r="RKZ18" s="391"/>
      <c r="RLA18" s="391"/>
      <c r="RLB18" s="391"/>
      <c r="RLC18" s="391"/>
      <c r="RLD18" s="391"/>
      <c r="RLE18" s="391"/>
      <c r="RLF18" s="391"/>
      <c r="RLG18" s="391"/>
      <c r="RLH18" s="391"/>
      <c r="RLI18" s="391"/>
      <c r="RLJ18" s="391"/>
      <c r="RLK18" s="391"/>
      <c r="RLL18" s="391"/>
      <c r="RLM18" s="391"/>
      <c r="RLN18" s="391"/>
      <c r="RLO18" s="391"/>
      <c r="RLP18" s="391"/>
      <c r="RLQ18" s="391"/>
      <c r="RLR18" s="391"/>
      <c r="RLS18" s="391"/>
      <c r="RLT18" s="391"/>
      <c r="RLU18" s="391"/>
      <c r="RLV18" s="391"/>
      <c r="RLW18" s="391"/>
      <c r="RLX18" s="391"/>
      <c r="RLY18" s="391"/>
      <c r="RLZ18" s="391"/>
      <c r="RMA18" s="391"/>
      <c r="RMB18" s="391"/>
      <c r="RMC18" s="391"/>
      <c r="RMD18" s="391"/>
      <c r="RME18" s="391"/>
      <c r="RMF18" s="391"/>
      <c r="RMG18" s="391"/>
      <c r="RMH18" s="391"/>
      <c r="RMI18" s="391"/>
      <c r="RMJ18" s="391"/>
      <c r="RMK18" s="391"/>
      <c r="RML18" s="391"/>
      <c r="RMM18" s="391"/>
      <c r="RMN18" s="391"/>
      <c r="RMO18" s="391"/>
      <c r="RMP18" s="391"/>
      <c r="RMQ18" s="391"/>
      <c r="RMR18" s="391"/>
      <c r="RMS18" s="391"/>
      <c r="RMT18" s="391"/>
      <c r="RMU18" s="391"/>
      <c r="RMV18" s="391"/>
      <c r="RMW18" s="391"/>
      <c r="RMX18" s="391"/>
      <c r="RMY18" s="391"/>
      <c r="RMZ18" s="391"/>
      <c r="RNA18" s="391"/>
      <c r="RNB18" s="391"/>
      <c r="RNC18" s="391"/>
      <c r="RND18" s="391"/>
      <c r="RNE18" s="391"/>
      <c r="RNF18" s="391"/>
      <c r="RNG18" s="391"/>
      <c r="RNH18" s="391"/>
      <c r="RNI18" s="391"/>
      <c r="RNJ18" s="391"/>
      <c r="RNK18" s="391"/>
      <c r="RNL18" s="391"/>
      <c r="RNM18" s="391"/>
      <c r="RNN18" s="391"/>
      <c r="RNO18" s="391"/>
      <c r="RNP18" s="391"/>
      <c r="RNQ18" s="391"/>
      <c r="RNR18" s="391"/>
      <c r="RNS18" s="391"/>
      <c r="RNT18" s="391"/>
      <c r="RNU18" s="391"/>
      <c r="RNV18" s="391"/>
      <c r="RNW18" s="391"/>
      <c r="RNX18" s="391"/>
      <c r="RNY18" s="391"/>
      <c r="RNZ18" s="391"/>
      <c r="ROA18" s="391"/>
      <c r="ROB18" s="391"/>
      <c r="ROC18" s="391"/>
      <c r="ROD18" s="391"/>
      <c r="ROE18" s="391"/>
      <c r="ROF18" s="391"/>
      <c r="ROG18" s="391"/>
      <c r="ROH18" s="391"/>
      <c r="ROI18" s="391"/>
      <c r="ROJ18" s="391"/>
      <c r="ROK18" s="391"/>
      <c r="ROL18" s="391"/>
      <c r="ROM18" s="391"/>
      <c r="RON18" s="391"/>
      <c r="ROO18" s="391"/>
      <c r="ROP18" s="391"/>
      <c r="ROQ18" s="391"/>
      <c r="ROR18" s="391"/>
      <c r="ROS18" s="391"/>
      <c r="ROT18" s="391"/>
      <c r="ROU18" s="391"/>
      <c r="ROV18" s="391"/>
      <c r="ROW18" s="391"/>
      <c r="ROX18" s="391"/>
      <c r="ROY18" s="391"/>
      <c r="ROZ18" s="391"/>
      <c r="RPA18" s="391"/>
      <c r="RPB18" s="391"/>
      <c r="RPC18" s="391"/>
      <c r="RPD18" s="391"/>
      <c r="RPE18" s="391"/>
      <c r="RPF18" s="391"/>
      <c r="RPG18" s="391"/>
      <c r="RPH18" s="391"/>
      <c r="RPI18" s="391"/>
      <c r="RPJ18" s="391"/>
      <c r="RPK18" s="391"/>
      <c r="RPL18" s="391"/>
      <c r="RPM18" s="391"/>
      <c r="RPN18" s="391"/>
      <c r="RPO18" s="391"/>
      <c r="RPP18" s="391"/>
      <c r="RPQ18" s="391"/>
      <c r="RPR18" s="391"/>
      <c r="RPS18" s="391"/>
      <c r="RPT18" s="391"/>
      <c r="RPU18" s="391"/>
      <c r="RPV18" s="391"/>
      <c r="RPW18" s="391"/>
      <c r="RPX18" s="391"/>
      <c r="RPY18" s="391"/>
      <c r="RPZ18" s="391"/>
      <c r="RQA18" s="391"/>
      <c r="RQB18" s="391"/>
      <c r="RQC18" s="391"/>
      <c r="RQD18" s="391"/>
      <c r="RQE18" s="391"/>
      <c r="RQF18" s="391"/>
      <c r="RQG18" s="391"/>
      <c r="RQH18" s="391"/>
      <c r="RQI18" s="391"/>
      <c r="RQJ18" s="391"/>
      <c r="RQK18" s="391"/>
      <c r="RQL18" s="391"/>
      <c r="RQM18" s="391"/>
      <c r="RQN18" s="391"/>
      <c r="RQO18" s="391"/>
      <c r="RQP18" s="391"/>
      <c r="RQQ18" s="391"/>
      <c r="RQR18" s="391"/>
      <c r="RQS18" s="391"/>
      <c r="RQT18" s="391"/>
      <c r="RQU18" s="391"/>
      <c r="RQV18" s="391"/>
      <c r="RQW18" s="391"/>
      <c r="RQX18" s="391"/>
      <c r="RQY18" s="391"/>
      <c r="RQZ18" s="391"/>
      <c r="RRA18" s="391"/>
      <c r="RRB18" s="391"/>
      <c r="RRC18" s="391"/>
      <c r="RRD18" s="391"/>
      <c r="RRE18" s="391"/>
      <c r="RRF18" s="391"/>
      <c r="RRG18" s="391"/>
      <c r="RRH18" s="391"/>
      <c r="RRI18" s="391"/>
      <c r="RRJ18" s="391"/>
      <c r="RRK18" s="391"/>
      <c r="RRL18" s="391"/>
      <c r="RRM18" s="391"/>
      <c r="RRN18" s="391"/>
      <c r="RRO18" s="391"/>
      <c r="RRP18" s="391"/>
      <c r="RRQ18" s="391"/>
      <c r="RRR18" s="391"/>
      <c r="RRS18" s="391"/>
      <c r="RRT18" s="391"/>
      <c r="RRU18" s="391"/>
      <c r="RRV18" s="391"/>
      <c r="RRW18" s="391"/>
      <c r="RRX18" s="391"/>
      <c r="RRY18" s="391"/>
      <c r="RRZ18" s="391"/>
      <c r="RSA18" s="391"/>
      <c r="RSB18" s="391"/>
      <c r="RSC18" s="391"/>
      <c r="RSD18" s="391"/>
      <c r="RSE18" s="391"/>
      <c r="RSF18" s="391"/>
      <c r="RSG18" s="391"/>
      <c r="RSH18" s="391"/>
      <c r="RSI18" s="391"/>
      <c r="RSJ18" s="391"/>
      <c r="RSK18" s="391"/>
      <c r="RSL18" s="391"/>
      <c r="RSM18" s="391"/>
      <c r="RSN18" s="391"/>
      <c r="RSO18" s="391"/>
      <c r="RSP18" s="391"/>
      <c r="RSQ18" s="391"/>
      <c r="RSR18" s="391"/>
      <c r="RSS18" s="391"/>
      <c r="RST18" s="391"/>
      <c r="RSU18" s="391"/>
      <c r="RSV18" s="391"/>
      <c r="RSW18" s="391"/>
      <c r="RSX18" s="391"/>
      <c r="RSY18" s="391"/>
      <c r="RSZ18" s="391"/>
      <c r="RTA18" s="391"/>
      <c r="RTB18" s="391"/>
      <c r="RTC18" s="391"/>
      <c r="RTD18" s="391"/>
      <c r="RTE18" s="391"/>
      <c r="RTF18" s="391"/>
      <c r="RTG18" s="391"/>
      <c r="RTH18" s="391"/>
      <c r="RTI18" s="391"/>
      <c r="RTJ18" s="391"/>
      <c r="RTK18" s="391"/>
      <c r="RTL18" s="391"/>
      <c r="RTM18" s="391"/>
      <c r="RTN18" s="391"/>
      <c r="RTO18" s="391"/>
      <c r="RTP18" s="391"/>
      <c r="RTQ18" s="391"/>
      <c r="RTR18" s="391"/>
      <c r="RTS18" s="391"/>
      <c r="RTT18" s="391"/>
      <c r="RTU18" s="391"/>
      <c r="RTV18" s="391"/>
      <c r="RTW18" s="391"/>
      <c r="RTX18" s="391"/>
      <c r="RTY18" s="391"/>
      <c r="RTZ18" s="391"/>
      <c r="RUA18" s="391"/>
      <c r="RUB18" s="391"/>
      <c r="RUC18" s="391"/>
      <c r="RUD18" s="391"/>
      <c r="RUE18" s="391"/>
      <c r="RUF18" s="391"/>
      <c r="RUG18" s="391"/>
      <c r="RUH18" s="391"/>
      <c r="RUI18" s="391"/>
      <c r="RUJ18" s="391"/>
      <c r="RUK18" s="391"/>
      <c r="RUL18" s="391"/>
      <c r="RUM18" s="391"/>
      <c r="RUN18" s="391"/>
      <c r="RUO18" s="391"/>
      <c r="RUP18" s="391"/>
      <c r="RUQ18" s="391"/>
      <c r="RUR18" s="391"/>
      <c r="RUS18" s="391"/>
      <c r="RUT18" s="391"/>
      <c r="RUU18" s="391"/>
      <c r="RUV18" s="391"/>
      <c r="RUW18" s="391"/>
      <c r="RUX18" s="391"/>
      <c r="RUY18" s="391"/>
      <c r="RUZ18" s="391"/>
      <c r="RVA18" s="391"/>
      <c r="RVB18" s="391"/>
      <c r="RVC18" s="391"/>
      <c r="RVD18" s="391"/>
      <c r="RVE18" s="391"/>
      <c r="RVF18" s="391"/>
      <c r="RVG18" s="391"/>
      <c r="RVH18" s="391"/>
      <c r="RVI18" s="391"/>
      <c r="RVJ18" s="391"/>
      <c r="RVK18" s="391"/>
      <c r="RVL18" s="391"/>
      <c r="RVM18" s="391"/>
      <c r="RVN18" s="391"/>
      <c r="RVO18" s="391"/>
      <c r="RVP18" s="391"/>
      <c r="RVQ18" s="391"/>
      <c r="RVR18" s="391"/>
      <c r="RVS18" s="391"/>
      <c r="RVT18" s="391"/>
      <c r="RVU18" s="391"/>
      <c r="RVV18" s="391"/>
      <c r="RVW18" s="391"/>
      <c r="RVX18" s="391"/>
      <c r="RVY18" s="391"/>
      <c r="RVZ18" s="391"/>
      <c r="RWA18" s="391"/>
      <c r="RWB18" s="391"/>
      <c r="RWC18" s="391"/>
      <c r="RWD18" s="391"/>
      <c r="RWE18" s="391"/>
      <c r="RWF18" s="391"/>
      <c r="RWG18" s="391"/>
      <c r="RWH18" s="391"/>
      <c r="RWI18" s="391"/>
      <c r="RWJ18" s="391"/>
      <c r="RWK18" s="391"/>
      <c r="RWL18" s="391"/>
      <c r="RWM18" s="391"/>
      <c r="RWN18" s="391"/>
      <c r="RWO18" s="391"/>
      <c r="RWP18" s="391"/>
      <c r="RWQ18" s="391"/>
      <c r="RWR18" s="391"/>
      <c r="RWS18" s="391"/>
      <c r="RWT18" s="391"/>
      <c r="RWU18" s="391"/>
      <c r="RWV18" s="391"/>
      <c r="RWW18" s="391"/>
      <c r="RWX18" s="391"/>
      <c r="RWY18" s="391"/>
      <c r="RWZ18" s="391"/>
      <c r="RXA18" s="391"/>
      <c r="RXB18" s="391"/>
      <c r="RXC18" s="391"/>
      <c r="RXD18" s="391"/>
      <c r="RXE18" s="391"/>
      <c r="RXF18" s="391"/>
      <c r="RXG18" s="391"/>
      <c r="RXH18" s="391"/>
      <c r="RXI18" s="391"/>
      <c r="RXJ18" s="391"/>
      <c r="RXK18" s="391"/>
      <c r="RXL18" s="391"/>
      <c r="RXM18" s="391"/>
      <c r="RXN18" s="391"/>
      <c r="RXO18" s="391"/>
      <c r="RXP18" s="391"/>
      <c r="RXQ18" s="391"/>
      <c r="RXR18" s="391"/>
      <c r="RXS18" s="391"/>
      <c r="RXT18" s="391"/>
      <c r="RXU18" s="391"/>
      <c r="RXV18" s="391"/>
      <c r="RXW18" s="391"/>
      <c r="RXX18" s="391"/>
      <c r="RXY18" s="391"/>
      <c r="RXZ18" s="391"/>
      <c r="RYA18" s="391"/>
      <c r="RYB18" s="391"/>
      <c r="RYC18" s="391"/>
      <c r="RYD18" s="391"/>
      <c r="RYE18" s="391"/>
      <c r="RYF18" s="391"/>
      <c r="RYG18" s="391"/>
      <c r="RYH18" s="391"/>
      <c r="RYI18" s="391"/>
      <c r="RYJ18" s="391"/>
      <c r="RYK18" s="391"/>
      <c r="RYL18" s="391"/>
      <c r="RYM18" s="391"/>
      <c r="RYN18" s="391"/>
      <c r="RYO18" s="391"/>
      <c r="RYP18" s="391"/>
      <c r="RYQ18" s="391"/>
      <c r="RYR18" s="391"/>
      <c r="RYS18" s="391"/>
      <c r="RYT18" s="391"/>
      <c r="RYU18" s="391"/>
      <c r="RYV18" s="391"/>
      <c r="RYW18" s="391"/>
      <c r="RYX18" s="391"/>
      <c r="RYY18" s="391"/>
      <c r="RYZ18" s="391"/>
      <c r="RZA18" s="391"/>
      <c r="RZB18" s="391"/>
      <c r="RZC18" s="391"/>
      <c r="RZD18" s="391"/>
      <c r="RZE18" s="391"/>
      <c r="RZF18" s="391"/>
      <c r="RZG18" s="391"/>
      <c r="RZH18" s="391"/>
      <c r="RZI18" s="391"/>
      <c r="RZJ18" s="391"/>
      <c r="RZK18" s="391"/>
      <c r="RZL18" s="391"/>
      <c r="RZM18" s="391"/>
      <c r="RZN18" s="391"/>
      <c r="RZO18" s="391"/>
      <c r="RZP18" s="391"/>
      <c r="RZQ18" s="391"/>
      <c r="RZR18" s="391"/>
      <c r="RZS18" s="391"/>
      <c r="RZT18" s="391"/>
      <c r="RZU18" s="391"/>
      <c r="RZV18" s="391"/>
      <c r="RZW18" s="391"/>
      <c r="RZX18" s="391"/>
      <c r="RZY18" s="391"/>
      <c r="RZZ18" s="391"/>
      <c r="SAA18" s="391"/>
      <c r="SAB18" s="391"/>
      <c r="SAC18" s="391"/>
      <c r="SAD18" s="391"/>
      <c r="SAE18" s="391"/>
      <c r="SAF18" s="391"/>
      <c r="SAG18" s="391"/>
      <c r="SAH18" s="391"/>
      <c r="SAI18" s="391"/>
      <c r="SAJ18" s="391"/>
      <c r="SAK18" s="391"/>
      <c r="SAL18" s="391"/>
      <c r="SAM18" s="391"/>
      <c r="SAN18" s="391"/>
      <c r="SAO18" s="391"/>
      <c r="SAP18" s="391"/>
      <c r="SAQ18" s="391"/>
      <c r="SAR18" s="391"/>
      <c r="SAS18" s="391"/>
      <c r="SAT18" s="391"/>
      <c r="SAU18" s="391"/>
      <c r="SAV18" s="391"/>
      <c r="SAW18" s="391"/>
      <c r="SAX18" s="391"/>
      <c r="SAY18" s="391"/>
      <c r="SAZ18" s="391"/>
      <c r="SBA18" s="391"/>
      <c r="SBB18" s="391"/>
      <c r="SBC18" s="391"/>
      <c r="SBD18" s="391"/>
      <c r="SBE18" s="391"/>
      <c r="SBF18" s="391"/>
      <c r="SBG18" s="391"/>
      <c r="SBH18" s="391"/>
      <c r="SBI18" s="391"/>
      <c r="SBJ18" s="391"/>
      <c r="SBK18" s="391"/>
      <c r="SBL18" s="391"/>
      <c r="SBM18" s="391"/>
      <c r="SBN18" s="391"/>
      <c r="SBO18" s="391"/>
      <c r="SBP18" s="391"/>
      <c r="SBQ18" s="391"/>
      <c r="SBR18" s="391"/>
      <c r="SBS18" s="391"/>
      <c r="SBT18" s="391"/>
      <c r="SBU18" s="391"/>
      <c r="SBV18" s="391"/>
      <c r="SBW18" s="391"/>
      <c r="SBX18" s="391"/>
      <c r="SBY18" s="391"/>
      <c r="SBZ18" s="391"/>
      <c r="SCA18" s="391"/>
      <c r="SCB18" s="391"/>
      <c r="SCC18" s="391"/>
      <c r="SCD18" s="391"/>
      <c r="SCE18" s="391"/>
      <c r="SCF18" s="391"/>
      <c r="SCG18" s="391"/>
      <c r="SCH18" s="391"/>
      <c r="SCI18" s="391"/>
      <c r="SCJ18" s="391"/>
      <c r="SCK18" s="391"/>
      <c r="SCL18" s="391"/>
      <c r="SCM18" s="391"/>
      <c r="SCN18" s="391"/>
      <c r="SCO18" s="391"/>
      <c r="SCP18" s="391"/>
      <c r="SCQ18" s="391"/>
      <c r="SCR18" s="391"/>
      <c r="SCS18" s="391"/>
      <c r="SCT18" s="391"/>
      <c r="SCU18" s="391"/>
      <c r="SCV18" s="391"/>
      <c r="SCW18" s="391"/>
      <c r="SCX18" s="391"/>
      <c r="SCY18" s="391"/>
      <c r="SCZ18" s="391"/>
      <c r="SDA18" s="391"/>
      <c r="SDB18" s="391"/>
      <c r="SDC18" s="391"/>
      <c r="SDD18" s="391"/>
      <c r="SDE18" s="391"/>
      <c r="SDF18" s="391"/>
      <c r="SDG18" s="391"/>
      <c r="SDH18" s="391"/>
      <c r="SDI18" s="391"/>
      <c r="SDJ18" s="391"/>
      <c r="SDK18" s="391"/>
      <c r="SDL18" s="391"/>
      <c r="SDM18" s="391"/>
      <c r="SDN18" s="391"/>
      <c r="SDO18" s="391"/>
      <c r="SDP18" s="391"/>
      <c r="SDQ18" s="391"/>
      <c r="SDR18" s="391"/>
      <c r="SDS18" s="391"/>
      <c r="SDT18" s="391"/>
      <c r="SDU18" s="391"/>
      <c r="SDV18" s="391"/>
      <c r="SDW18" s="391"/>
      <c r="SDX18" s="391"/>
      <c r="SDY18" s="391"/>
      <c r="SDZ18" s="391"/>
      <c r="SEA18" s="391"/>
      <c r="SEB18" s="391"/>
      <c r="SEC18" s="391"/>
      <c r="SED18" s="391"/>
      <c r="SEE18" s="391"/>
      <c r="SEF18" s="391"/>
      <c r="SEG18" s="391"/>
      <c r="SEH18" s="391"/>
      <c r="SEI18" s="391"/>
      <c r="SEJ18" s="391"/>
      <c r="SEK18" s="391"/>
      <c r="SEL18" s="391"/>
      <c r="SEM18" s="391"/>
      <c r="SEN18" s="391"/>
      <c r="SEO18" s="391"/>
      <c r="SEP18" s="391"/>
      <c r="SEQ18" s="391"/>
      <c r="SER18" s="391"/>
      <c r="SES18" s="391"/>
      <c r="SET18" s="391"/>
      <c r="SEU18" s="391"/>
      <c r="SEV18" s="391"/>
      <c r="SEW18" s="391"/>
      <c r="SEX18" s="391"/>
      <c r="SEY18" s="391"/>
      <c r="SEZ18" s="391"/>
      <c r="SFA18" s="391"/>
      <c r="SFB18" s="391"/>
      <c r="SFC18" s="391"/>
      <c r="SFD18" s="391"/>
      <c r="SFE18" s="391"/>
      <c r="SFF18" s="391"/>
      <c r="SFG18" s="391"/>
      <c r="SFH18" s="391"/>
      <c r="SFI18" s="391"/>
      <c r="SFJ18" s="391"/>
      <c r="SFK18" s="391"/>
      <c r="SFL18" s="391"/>
      <c r="SFM18" s="391"/>
      <c r="SFN18" s="391"/>
      <c r="SFO18" s="391"/>
      <c r="SFP18" s="391"/>
      <c r="SFQ18" s="391"/>
      <c r="SFR18" s="391"/>
      <c r="SFS18" s="391"/>
      <c r="SFT18" s="391"/>
      <c r="SFU18" s="391"/>
      <c r="SFV18" s="391"/>
      <c r="SFW18" s="391"/>
      <c r="SFX18" s="391"/>
      <c r="SFY18" s="391"/>
      <c r="SFZ18" s="391"/>
      <c r="SGA18" s="391"/>
      <c r="SGB18" s="391"/>
      <c r="SGC18" s="391"/>
      <c r="SGD18" s="391"/>
      <c r="SGE18" s="391"/>
      <c r="SGF18" s="391"/>
      <c r="SGG18" s="391"/>
      <c r="SGH18" s="391"/>
      <c r="SGI18" s="391"/>
      <c r="SGJ18" s="391"/>
      <c r="SGK18" s="391"/>
      <c r="SGL18" s="391"/>
      <c r="SGM18" s="391"/>
      <c r="SGN18" s="391"/>
      <c r="SGO18" s="391"/>
      <c r="SGP18" s="391"/>
      <c r="SGQ18" s="391"/>
      <c r="SGR18" s="391"/>
      <c r="SGS18" s="391"/>
      <c r="SGT18" s="391"/>
      <c r="SGU18" s="391"/>
      <c r="SGV18" s="391"/>
      <c r="SGW18" s="391"/>
      <c r="SGX18" s="391"/>
      <c r="SGY18" s="391"/>
      <c r="SGZ18" s="391"/>
      <c r="SHA18" s="391"/>
      <c r="SHB18" s="391"/>
      <c r="SHC18" s="391"/>
      <c r="SHD18" s="391"/>
      <c r="SHE18" s="391"/>
      <c r="SHF18" s="391"/>
      <c r="SHG18" s="391"/>
      <c r="SHH18" s="391"/>
      <c r="SHI18" s="391"/>
      <c r="SHJ18" s="391"/>
      <c r="SHK18" s="391"/>
      <c r="SHL18" s="391"/>
      <c r="SHM18" s="391"/>
      <c r="SHN18" s="391"/>
      <c r="SHO18" s="391"/>
      <c r="SHP18" s="391"/>
      <c r="SHQ18" s="391"/>
      <c r="SHR18" s="391"/>
      <c r="SHS18" s="391"/>
      <c r="SHT18" s="391"/>
      <c r="SHU18" s="391"/>
      <c r="SHV18" s="391"/>
      <c r="SHW18" s="391"/>
      <c r="SHX18" s="391"/>
      <c r="SHY18" s="391"/>
      <c r="SHZ18" s="391"/>
      <c r="SIA18" s="391"/>
      <c r="SIB18" s="391"/>
      <c r="SIC18" s="391"/>
      <c r="SID18" s="391"/>
      <c r="SIE18" s="391"/>
      <c r="SIF18" s="391"/>
      <c r="SIG18" s="391"/>
      <c r="SIH18" s="391"/>
      <c r="SII18" s="391"/>
      <c r="SIJ18" s="391"/>
      <c r="SIK18" s="391"/>
      <c r="SIL18" s="391"/>
      <c r="SIM18" s="391"/>
      <c r="SIN18" s="391"/>
      <c r="SIO18" s="391"/>
      <c r="SIP18" s="391"/>
      <c r="SIQ18" s="391"/>
      <c r="SIR18" s="391"/>
      <c r="SIS18" s="391"/>
      <c r="SIT18" s="391"/>
      <c r="SIU18" s="391"/>
      <c r="SIV18" s="391"/>
      <c r="SIW18" s="391"/>
      <c r="SIX18" s="391"/>
      <c r="SIY18" s="391"/>
      <c r="SIZ18" s="391"/>
      <c r="SJA18" s="391"/>
      <c r="SJB18" s="391"/>
      <c r="SJC18" s="391"/>
      <c r="SJD18" s="391"/>
      <c r="SJE18" s="391"/>
      <c r="SJF18" s="391"/>
      <c r="SJG18" s="391"/>
      <c r="SJH18" s="391"/>
      <c r="SJI18" s="391"/>
      <c r="SJJ18" s="391"/>
      <c r="SJK18" s="391"/>
      <c r="SJL18" s="391"/>
      <c r="SJM18" s="391"/>
      <c r="SJN18" s="391"/>
      <c r="SJO18" s="391"/>
      <c r="SJP18" s="391"/>
      <c r="SJQ18" s="391"/>
      <c r="SJR18" s="391"/>
      <c r="SJS18" s="391"/>
      <c r="SJT18" s="391"/>
      <c r="SJU18" s="391"/>
      <c r="SJV18" s="391"/>
      <c r="SJW18" s="391"/>
      <c r="SJX18" s="391"/>
      <c r="SJY18" s="391"/>
      <c r="SJZ18" s="391"/>
      <c r="SKA18" s="391"/>
      <c r="SKB18" s="391"/>
      <c r="SKC18" s="391"/>
      <c r="SKD18" s="391"/>
      <c r="SKE18" s="391"/>
      <c r="SKF18" s="391"/>
      <c r="SKG18" s="391"/>
      <c r="SKH18" s="391"/>
      <c r="SKI18" s="391"/>
      <c r="SKJ18" s="391"/>
      <c r="SKK18" s="391"/>
      <c r="SKL18" s="391"/>
      <c r="SKM18" s="391"/>
      <c r="SKN18" s="391"/>
      <c r="SKO18" s="391"/>
      <c r="SKP18" s="391"/>
      <c r="SKQ18" s="391"/>
      <c r="SKR18" s="391"/>
      <c r="SKS18" s="391"/>
      <c r="SKT18" s="391"/>
      <c r="SKU18" s="391"/>
      <c r="SKV18" s="391"/>
      <c r="SKW18" s="391"/>
      <c r="SKX18" s="391"/>
      <c r="SKY18" s="391"/>
      <c r="SKZ18" s="391"/>
      <c r="SLA18" s="391"/>
      <c r="SLB18" s="391"/>
      <c r="SLC18" s="391"/>
      <c r="SLD18" s="391"/>
      <c r="SLE18" s="391"/>
      <c r="SLF18" s="391"/>
      <c r="SLG18" s="391"/>
      <c r="SLH18" s="391"/>
      <c r="SLI18" s="391"/>
      <c r="SLJ18" s="391"/>
      <c r="SLK18" s="391"/>
      <c r="SLL18" s="391"/>
      <c r="SLM18" s="391"/>
      <c r="SLN18" s="391"/>
      <c r="SLO18" s="391"/>
      <c r="SLP18" s="391"/>
      <c r="SLQ18" s="391"/>
      <c r="SLR18" s="391"/>
      <c r="SLS18" s="391"/>
      <c r="SLT18" s="391"/>
      <c r="SLU18" s="391"/>
      <c r="SLV18" s="391"/>
      <c r="SLW18" s="391"/>
      <c r="SLX18" s="391"/>
      <c r="SLY18" s="391"/>
      <c r="SLZ18" s="391"/>
      <c r="SMA18" s="391"/>
      <c r="SMB18" s="391"/>
      <c r="SMC18" s="391"/>
      <c r="SMD18" s="391"/>
      <c r="SME18" s="391"/>
      <c r="SMF18" s="391"/>
      <c r="SMG18" s="391"/>
      <c r="SMH18" s="391"/>
      <c r="SMI18" s="391"/>
      <c r="SMJ18" s="391"/>
      <c r="SMK18" s="391"/>
      <c r="SML18" s="391"/>
      <c r="SMM18" s="391"/>
      <c r="SMN18" s="391"/>
      <c r="SMO18" s="391"/>
      <c r="SMP18" s="391"/>
      <c r="SMQ18" s="391"/>
      <c r="SMR18" s="391"/>
      <c r="SMS18" s="391"/>
      <c r="SMT18" s="391"/>
      <c r="SMU18" s="391"/>
      <c r="SMV18" s="391"/>
      <c r="SMW18" s="391"/>
      <c r="SMX18" s="391"/>
      <c r="SMY18" s="391"/>
      <c r="SMZ18" s="391"/>
      <c r="SNA18" s="391"/>
      <c r="SNB18" s="391"/>
      <c r="SNC18" s="391"/>
      <c r="SND18" s="391"/>
      <c r="SNE18" s="391"/>
      <c r="SNF18" s="391"/>
      <c r="SNG18" s="391"/>
      <c r="SNH18" s="391"/>
      <c r="SNI18" s="391"/>
      <c r="SNJ18" s="391"/>
      <c r="SNK18" s="391"/>
      <c r="SNL18" s="391"/>
      <c r="SNM18" s="391"/>
      <c r="SNN18" s="391"/>
      <c r="SNO18" s="391"/>
      <c r="SNP18" s="391"/>
      <c r="SNQ18" s="391"/>
      <c r="SNR18" s="391"/>
      <c r="SNS18" s="391"/>
      <c r="SNT18" s="391"/>
      <c r="SNU18" s="391"/>
      <c r="SNV18" s="391"/>
      <c r="SNW18" s="391"/>
      <c r="SNX18" s="391"/>
      <c r="SNY18" s="391"/>
      <c r="SNZ18" s="391"/>
      <c r="SOA18" s="391"/>
      <c r="SOB18" s="391"/>
      <c r="SOC18" s="391"/>
      <c r="SOD18" s="391"/>
      <c r="SOE18" s="391"/>
      <c r="SOF18" s="391"/>
      <c r="SOG18" s="391"/>
      <c r="SOH18" s="391"/>
      <c r="SOI18" s="391"/>
      <c r="SOJ18" s="391"/>
      <c r="SOK18" s="391"/>
      <c r="SOL18" s="391"/>
      <c r="SOM18" s="391"/>
      <c r="SON18" s="391"/>
      <c r="SOO18" s="391"/>
      <c r="SOP18" s="391"/>
      <c r="SOQ18" s="391"/>
      <c r="SOR18" s="391"/>
      <c r="SOS18" s="391"/>
      <c r="SOT18" s="391"/>
      <c r="SOU18" s="391"/>
      <c r="SOV18" s="391"/>
      <c r="SOW18" s="391"/>
      <c r="SOX18" s="391"/>
      <c r="SOY18" s="391"/>
      <c r="SOZ18" s="391"/>
      <c r="SPA18" s="391"/>
      <c r="SPB18" s="391"/>
      <c r="SPC18" s="391"/>
      <c r="SPD18" s="391"/>
      <c r="SPE18" s="391"/>
      <c r="SPF18" s="391"/>
      <c r="SPG18" s="391"/>
      <c r="SPH18" s="391"/>
      <c r="SPI18" s="391"/>
      <c r="SPJ18" s="391"/>
      <c r="SPK18" s="391"/>
      <c r="SPL18" s="391"/>
      <c r="SPM18" s="391"/>
      <c r="SPN18" s="391"/>
      <c r="SPO18" s="391"/>
      <c r="SPP18" s="391"/>
      <c r="SPQ18" s="391"/>
      <c r="SPR18" s="391"/>
      <c r="SPS18" s="391"/>
      <c r="SPT18" s="391"/>
      <c r="SPU18" s="391"/>
      <c r="SPV18" s="391"/>
      <c r="SPW18" s="391"/>
      <c r="SPX18" s="391"/>
      <c r="SPY18" s="391"/>
      <c r="SPZ18" s="391"/>
      <c r="SQA18" s="391"/>
      <c r="SQB18" s="391"/>
      <c r="SQC18" s="391"/>
      <c r="SQD18" s="391"/>
      <c r="SQE18" s="391"/>
      <c r="SQF18" s="391"/>
      <c r="SQG18" s="391"/>
      <c r="SQH18" s="391"/>
      <c r="SQI18" s="391"/>
      <c r="SQJ18" s="391"/>
      <c r="SQK18" s="391"/>
      <c r="SQL18" s="391"/>
      <c r="SQM18" s="391"/>
      <c r="SQN18" s="391"/>
      <c r="SQO18" s="391"/>
      <c r="SQP18" s="391"/>
      <c r="SQQ18" s="391"/>
      <c r="SQR18" s="391"/>
      <c r="SQS18" s="391"/>
      <c r="SQT18" s="391"/>
      <c r="SQU18" s="391"/>
      <c r="SQV18" s="391"/>
      <c r="SQW18" s="391"/>
      <c r="SQX18" s="391"/>
      <c r="SQY18" s="391"/>
      <c r="SQZ18" s="391"/>
      <c r="SRA18" s="391"/>
      <c r="SRB18" s="391"/>
      <c r="SRC18" s="391"/>
      <c r="SRD18" s="391"/>
      <c r="SRE18" s="391"/>
      <c r="SRF18" s="391"/>
      <c r="SRG18" s="391"/>
      <c r="SRH18" s="391"/>
      <c r="SRI18" s="391"/>
      <c r="SRJ18" s="391"/>
      <c r="SRK18" s="391"/>
      <c r="SRL18" s="391"/>
      <c r="SRM18" s="391"/>
      <c r="SRN18" s="391"/>
      <c r="SRO18" s="391"/>
      <c r="SRP18" s="391"/>
      <c r="SRQ18" s="391"/>
      <c r="SRR18" s="391"/>
      <c r="SRS18" s="391"/>
      <c r="SRT18" s="391"/>
      <c r="SRU18" s="391"/>
      <c r="SRV18" s="391"/>
      <c r="SRW18" s="391"/>
      <c r="SRX18" s="391"/>
      <c r="SRY18" s="391"/>
      <c r="SRZ18" s="391"/>
      <c r="SSA18" s="391"/>
      <c r="SSB18" s="391"/>
      <c r="SSC18" s="391"/>
      <c r="SSD18" s="391"/>
      <c r="SSE18" s="391"/>
      <c r="SSF18" s="391"/>
      <c r="SSG18" s="391"/>
      <c r="SSH18" s="391"/>
      <c r="SSI18" s="391"/>
      <c r="SSJ18" s="391"/>
      <c r="SSK18" s="391"/>
      <c r="SSL18" s="391"/>
      <c r="SSM18" s="391"/>
      <c r="SSN18" s="391"/>
      <c r="SSO18" s="391"/>
      <c r="SSP18" s="391"/>
      <c r="SSQ18" s="391"/>
      <c r="SSR18" s="391"/>
      <c r="SSS18" s="391"/>
      <c r="SST18" s="391"/>
      <c r="SSU18" s="391"/>
      <c r="SSV18" s="391"/>
      <c r="SSW18" s="391"/>
      <c r="SSX18" s="391"/>
      <c r="SSY18" s="391"/>
      <c r="SSZ18" s="391"/>
      <c r="STA18" s="391"/>
      <c r="STB18" s="391"/>
      <c r="STC18" s="391"/>
      <c r="STD18" s="391"/>
      <c r="STE18" s="391"/>
      <c r="STF18" s="391"/>
      <c r="STG18" s="391"/>
      <c r="STH18" s="391"/>
      <c r="STI18" s="391"/>
      <c r="STJ18" s="391"/>
      <c r="STK18" s="391"/>
      <c r="STL18" s="391"/>
      <c r="STM18" s="391"/>
      <c r="STN18" s="391"/>
      <c r="STO18" s="391"/>
      <c r="STP18" s="391"/>
      <c r="STQ18" s="391"/>
      <c r="STR18" s="391"/>
      <c r="STS18" s="391"/>
      <c r="STT18" s="391"/>
      <c r="STU18" s="391"/>
      <c r="STV18" s="391"/>
      <c r="STW18" s="391"/>
      <c r="STX18" s="391"/>
      <c r="STY18" s="391"/>
      <c r="STZ18" s="391"/>
      <c r="SUA18" s="391"/>
      <c r="SUB18" s="391"/>
      <c r="SUC18" s="391"/>
      <c r="SUD18" s="391"/>
      <c r="SUE18" s="391"/>
      <c r="SUF18" s="391"/>
      <c r="SUG18" s="391"/>
      <c r="SUH18" s="391"/>
      <c r="SUI18" s="391"/>
      <c r="SUJ18" s="391"/>
      <c r="SUK18" s="391"/>
      <c r="SUL18" s="391"/>
      <c r="SUM18" s="391"/>
      <c r="SUN18" s="391"/>
      <c r="SUO18" s="391"/>
      <c r="SUP18" s="391"/>
      <c r="SUQ18" s="391"/>
      <c r="SUR18" s="391"/>
      <c r="SUS18" s="391"/>
      <c r="SUT18" s="391"/>
      <c r="SUU18" s="391"/>
      <c r="SUV18" s="391"/>
      <c r="SUW18" s="391"/>
      <c r="SUX18" s="391"/>
      <c r="SUY18" s="391"/>
      <c r="SUZ18" s="391"/>
      <c r="SVA18" s="391"/>
      <c r="SVB18" s="391"/>
      <c r="SVC18" s="391"/>
      <c r="SVD18" s="391"/>
      <c r="SVE18" s="391"/>
      <c r="SVF18" s="391"/>
      <c r="SVG18" s="391"/>
      <c r="SVH18" s="391"/>
      <c r="SVI18" s="391"/>
      <c r="SVJ18" s="391"/>
      <c r="SVK18" s="391"/>
      <c r="SVL18" s="391"/>
      <c r="SVM18" s="391"/>
      <c r="SVN18" s="391"/>
      <c r="SVO18" s="391"/>
      <c r="SVP18" s="391"/>
      <c r="SVQ18" s="391"/>
      <c r="SVR18" s="391"/>
      <c r="SVS18" s="391"/>
      <c r="SVT18" s="391"/>
      <c r="SVU18" s="391"/>
      <c r="SVV18" s="391"/>
      <c r="SVW18" s="391"/>
      <c r="SVX18" s="391"/>
      <c r="SVY18" s="391"/>
      <c r="SVZ18" s="391"/>
      <c r="SWA18" s="391"/>
      <c r="SWB18" s="391"/>
      <c r="SWC18" s="391"/>
      <c r="SWD18" s="391"/>
      <c r="SWE18" s="391"/>
      <c r="SWF18" s="391"/>
      <c r="SWG18" s="391"/>
      <c r="SWH18" s="391"/>
      <c r="SWI18" s="391"/>
      <c r="SWJ18" s="391"/>
      <c r="SWK18" s="391"/>
      <c r="SWL18" s="391"/>
      <c r="SWM18" s="391"/>
      <c r="SWN18" s="391"/>
      <c r="SWO18" s="391"/>
      <c r="SWP18" s="391"/>
      <c r="SWQ18" s="391"/>
      <c r="SWR18" s="391"/>
      <c r="SWS18" s="391"/>
      <c r="SWT18" s="391"/>
      <c r="SWU18" s="391"/>
      <c r="SWV18" s="391"/>
      <c r="SWW18" s="391"/>
      <c r="SWX18" s="391"/>
      <c r="SWY18" s="391"/>
      <c r="SWZ18" s="391"/>
      <c r="SXA18" s="391"/>
      <c r="SXB18" s="391"/>
      <c r="SXC18" s="391"/>
      <c r="SXD18" s="391"/>
      <c r="SXE18" s="391"/>
      <c r="SXF18" s="391"/>
      <c r="SXG18" s="391"/>
      <c r="SXH18" s="391"/>
      <c r="SXI18" s="391"/>
      <c r="SXJ18" s="391"/>
      <c r="SXK18" s="391"/>
      <c r="SXL18" s="391"/>
      <c r="SXM18" s="391"/>
      <c r="SXN18" s="391"/>
      <c r="SXO18" s="391"/>
      <c r="SXP18" s="391"/>
      <c r="SXQ18" s="391"/>
      <c r="SXR18" s="391"/>
      <c r="SXS18" s="391"/>
      <c r="SXT18" s="391"/>
      <c r="SXU18" s="391"/>
      <c r="SXV18" s="391"/>
      <c r="SXW18" s="391"/>
      <c r="SXX18" s="391"/>
      <c r="SXY18" s="391"/>
      <c r="SXZ18" s="391"/>
      <c r="SYA18" s="391"/>
      <c r="SYB18" s="391"/>
      <c r="SYC18" s="391"/>
      <c r="SYD18" s="391"/>
      <c r="SYE18" s="391"/>
      <c r="SYF18" s="391"/>
      <c r="SYG18" s="391"/>
      <c r="SYH18" s="391"/>
      <c r="SYI18" s="391"/>
      <c r="SYJ18" s="391"/>
      <c r="SYK18" s="391"/>
      <c r="SYL18" s="391"/>
      <c r="SYM18" s="391"/>
      <c r="SYN18" s="391"/>
      <c r="SYO18" s="391"/>
      <c r="SYP18" s="391"/>
      <c r="SYQ18" s="391"/>
      <c r="SYR18" s="391"/>
      <c r="SYS18" s="391"/>
      <c r="SYT18" s="391"/>
      <c r="SYU18" s="391"/>
      <c r="SYV18" s="391"/>
      <c r="SYW18" s="391"/>
      <c r="SYX18" s="391"/>
      <c r="SYY18" s="391"/>
      <c r="SYZ18" s="391"/>
      <c r="SZA18" s="391"/>
      <c r="SZB18" s="391"/>
      <c r="SZC18" s="391"/>
      <c r="SZD18" s="391"/>
      <c r="SZE18" s="391"/>
      <c r="SZF18" s="391"/>
      <c r="SZG18" s="391"/>
      <c r="SZH18" s="391"/>
      <c r="SZI18" s="391"/>
      <c r="SZJ18" s="391"/>
      <c r="SZK18" s="391"/>
      <c r="SZL18" s="391"/>
      <c r="SZM18" s="391"/>
      <c r="SZN18" s="391"/>
      <c r="SZO18" s="391"/>
      <c r="SZP18" s="391"/>
      <c r="SZQ18" s="391"/>
      <c r="SZR18" s="391"/>
      <c r="SZS18" s="391"/>
      <c r="SZT18" s="391"/>
      <c r="SZU18" s="391"/>
      <c r="SZV18" s="391"/>
      <c r="SZW18" s="391"/>
      <c r="SZX18" s="391"/>
      <c r="SZY18" s="391"/>
      <c r="SZZ18" s="391"/>
      <c r="TAA18" s="391"/>
      <c r="TAB18" s="391"/>
      <c r="TAC18" s="391"/>
      <c r="TAD18" s="391"/>
      <c r="TAE18" s="391"/>
      <c r="TAF18" s="391"/>
      <c r="TAG18" s="391"/>
      <c r="TAH18" s="391"/>
      <c r="TAI18" s="391"/>
      <c r="TAJ18" s="391"/>
      <c r="TAK18" s="391"/>
      <c r="TAL18" s="391"/>
      <c r="TAM18" s="391"/>
      <c r="TAN18" s="391"/>
      <c r="TAO18" s="391"/>
      <c r="TAP18" s="391"/>
      <c r="TAQ18" s="391"/>
      <c r="TAR18" s="391"/>
      <c r="TAS18" s="391"/>
      <c r="TAT18" s="391"/>
      <c r="TAU18" s="391"/>
      <c r="TAV18" s="391"/>
      <c r="TAW18" s="391"/>
      <c r="TAX18" s="391"/>
      <c r="TAY18" s="391"/>
      <c r="TAZ18" s="391"/>
      <c r="TBA18" s="391"/>
      <c r="TBB18" s="391"/>
      <c r="TBC18" s="391"/>
      <c r="TBD18" s="391"/>
      <c r="TBE18" s="391"/>
      <c r="TBF18" s="391"/>
      <c r="TBG18" s="391"/>
      <c r="TBH18" s="391"/>
      <c r="TBI18" s="391"/>
      <c r="TBJ18" s="391"/>
      <c r="TBK18" s="391"/>
      <c r="TBL18" s="391"/>
      <c r="TBM18" s="391"/>
      <c r="TBN18" s="391"/>
      <c r="TBO18" s="391"/>
      <c r="TBP18" s="391"/>
      <c r="TBQ18" s="391"/>
      <c r="TBR18" s="391"/>
      <c r="TBS18" s="391"/>
      <c r="TBT18" s="391"/>
      <c r="TBU18" s="391"/>
      <c r="TBV18" s="391"/>
      <c r="TBW18" s="391"/>
      <c r="TBX18" s="391"/>
      <c r="TBY18" s="391"/>
      <c r="TBZ18" s="391"/>
      <c r="TCA18" s="391"/>
      <c r="TCB18" s="391"/>
      <c r="TCC18" s="391"/>
      <c r="TCD18" s="391"/>
      <c r="TCE18" s="391"/>
      <c r="TCF18" s="391"/>
      <c r="TCG18" s="391"/>
      <c r="TCH18" s="391"/>
      <c r="TCI18" s="391"/>
      <c r="TCJ18" s="391"/>
      <c r="TCK18" s="391"/>
      <c r="TCL18" s="391"/>
      <c r="TCM18" s="391"/>
      <c r="TCN18" s="391"/>
      <c r="TCO18" s="391"/>
      <c r="TCP18" s="391"/>
      <c r="TCQ18" s="391"/>
      <c r="TCR18" s="391"/>
      <c r="TCS18" s="391"/>
      <c r="TCT18" s="391"/>
      <c r="TCU18" s="391"/>
      <c r="TCV18" s="391"/>
      <c r="TCW18" s="391"/>
      <c r="TCX18" s="391"/>
      <c r="TCY18" s="391"/>
      <c r="TCZ18" s="391"/>
      <c r="TDA18" s="391"/>
      <c r="TDB18" s="391"/>
      <c r="TDC18" s="391"/>
      <c r="TDD18" s="391"/>
      <c r="TDE18" s="391"/>
      <c r="TDF18" s="391"/>
      <c r="TDG18" s="391"/>
      <c r="TDH18" s="391"/>
      <c r="TDI18" s="391"/>
      <c r="TDJ18" s="391"/>
      <c r="TDK18" s="391"/>
      <c r="TDL18" s="391"/>
      <c r="TDM18" s="391"/>
      <c r="TDN18" s="391"/>
      <c r="TDO18" s="391"/>
      <c r="TDP18" s="391"/>
      <c r="TDQ18" s="391"/>
      <c r="TDR18" s="391"/>
      <c r="TDS18" s="391"/>
      <c r="TDT18" s="391"/>
      <c r="TDU18" s="391"/>
      <c r="TDV18" s="391"/>
      <c r="TDW18" s="391"/>
      <c r="TDX18" s="391"/>
      <c r="TDY18" s="391"/>
      <c r="TDZ18" s="391"/>
      <c r="TEA18" s="391"/>
      <c r="TEB18" s="391"/>
      <c r="TEC18" s="391"/>
      <c r="TED18" s="391"/>
      <c r="TEE18" s="391"/>
      <c r="TEF18" s="391"/>
      <c r="TEG18" s="391"/>
      <c r="TEH18" s="391"/>
      <c r="TEI18" s="391"/>
      <c r="TEJ18" s="391"/>
      <c r="TEK18" s="391"/>
      <c r="TEL18" s="391"/>
      <c r="TEM18" s="391"/>
      <c r="TEN18" s="391"/>
      <c r="TEO18" s="391"/>
      <c r="TEP18" s="391"/>
      <c r="TEQ18" s="391"/>
      <c r="TER18" s="391"/>
      <c r="TES18" s="391"/>
      <c r="TET18" s="391"/>
      <c r="TEU18" s="391"/>
      <c r="TEV18" s="391"/>
      <c r="TEW18" s="391"/>
      <c r="TEX18" s="391"/>
      <c r="TEY18" s="391"/>
      <c r="TEZ18" s="391"/>
      <c r="TFA18" s="391"/>
      <c r="TFB18" s="391"/>
      <c r="TFC18" s="391"/>
      <c r="TFD18" s="391"/>
      <c r="TFE18" s="391"/>
      <c r="TFF18" s="391"/>
      <c r="TFG18" s="391"/>
      <c r="TFH18" s="391"/>
      <c r="TFI18" s="391"/>
      <c r="TFJ18" s="391"/>
      <c r="TFK18" s="391"/>
      <c r="TFL18" s="391"/>
      <c r="TFM18" s="391"/>
      <c r="TFN18" s="391"/>
      <c r="TFO18" s="391"/>
      <c r="TFP18" s="391"/>
      <c r="TFQ18" s="391"/>
      <c r="TFR18" s="391"/>
      <c r="TFS18" s="391"/>
      <c r="TFT18" s="391"/>
      <c r="TFU18" s="391"/>
      <c r="TFV18" s="391"/>
      <c r="TFW18" s="391"/>
      <c r="TFX18" s="391"/>
      <c r="TFY18" s="391"/>
      <c r="TFZ18" s="391"/>
      <c r="TGA18" s="391"/>
      <c r="TGB18" s="391"/>
      <c r="TGC18" s="391"/>
      <c r="TGD18" s="391"/>
      <c r="TGE18" s="391"/>
      <c r="TGF18" s="391"/>
      <c r="TGG18" s="391"/>
      <c r="TGH18" s="391"/>
      <c r="TGI18" s="391"/>
      <c r="TGJ18" s="391"/>
      <c r="TGK18" s="391"/>
      <c r="TGL18" s="391"/>
      <c r="TGM18" s="391"/>
      <c r="TGN18" s="391"/>
      <c r="TGO18" s="391"/>
      <c r="TGP18" s="391"/>
      <c r="TGQ18" s="391"/>
      <c r="TGR18" s="391"/>
      <c r="TGS18" s="391"/>
      <c r="TGT18" s="391"/>
      <c r="TGU18" s="391"/>
      <c r="TGV18" s="391"/>
      <c r="TGW18" s="391"/>
      <c r="TGX18" s="391"/>
      <c r="TGY18" s="391"/>
      <c r="TGZ18" s="391"/>
      <c r="THA18" s="391"/>
      <c r="THB18" s="391"/>
      <c r="THC18" s="391"/>
      <c r="THD18" s="391"/>
      <c r="THE18" s="391"/>
      <c r="THF18" s="391"/>
      <c r="THG18" s="391"/>
      <c r="THH18" s="391"/>
      <c r="THI18" s="391"/>
      <c r="THJ18" s="391"/>
      <c r="THK18" s="391"/>
      <c r="THL18" s="391"/>
      <c r="THM18" s="391"/>
      <c r="THN18" s="391"/>
      <c r="THO18" s="391"/>
      <c r="THP18" s="391"/>
      <c r="THQ18" s="391"/>
      <c r="THR18" s="391"/>
      <c r="THS18" s="391"/>
      <c r="THT18" s="391"/>
      <c r="THU18" s="391"/>
      <c r="THV18" s="391"/>
      <c r="THW18" s="391"/>
      <c r="THX18" s="391"/>
      <c r="THY18" s="391"/>
      <c r="THZ18" s="391"/>
      <c r="TIA18" s="391"/>
      <c r="TIB18" s="391"/>
      <c r="TIC18" s="391"/>
      <c r="TID18" s="391"/>
      <c r="TIE18" s="391"/>
      <c r="TIF18" s="391"/>
      <c r="TIG18" s="391"/>
      <c r="TIH18" s="391"/>
      <c r="TII18" s="391"/>
      <c r="TIJ18" s="391"/>
      <c r="TIK18" s="391"/>
      <c r="TIL18" s="391"/>
      <c r="TIM18" s="391"/>
      <c r="TIN18" s="391"/>
      <c r="TIO18" s="391"/>
      <c r="TIP18" s="391"/>
      <c r="TIQ18" s="391"/>
      <c r="TIR18" s="391"/>
      <c r="TIS18" s="391"/>
      <c r="TIT18" s="391"/>
      <c r="TIU18" s="391"/>
      <c r="TIV18" s="391"/>
      <c r="TIW18" s="391"/>
      <c r="TIX18" s="391"/>
      <c r="TIY18" s="391"/>
      <c r="TIZ18" s="391"/>
      <c r="TJA18" s="391"/>
      <c r="TJB18" s="391"/>
      <c r="TJC18" s="391"/>
      <c r="TJD18" s="391"/>
      <c r="TJE18" s="391"/>
      <c r="TJF18" s="391"/>
      <c r="TJG18" s="391"/>
      <c r="TJH18" s="391"/>
      <c r="TJI18" s="391"/>
      <c r="TJJ18" s="391"/>
      <c r="TJK18" s="391"/>
      <c r="TJL18" s="391"/>
      <c r="TJM18" s="391"/>
      <c r="TJN18" s="391"/>
      <c r="TJO18" s="391"/>
      <c r="TJP18" s="391"/>
      <c r="TJQ18" s="391"/>
      <c r="TJR18" s="391"/>
      <c r="TJS18" s="391"/>
      <c r="TJT18" s="391"/>
      <c r="TJU18" s="391"/>
      <c r="TJV18" s="391"/>
      <c r="TJW18" s="391"/>
      <c r="TJX18" s="391"/>
      <c r="TJY18" s="391"/>
      <c r="TJZ18" s="391"/>
      <c r="TKA18" s="391"/>
      <c r="TKB18" s="391"/>
      <c r="TKC18" s="391"/>
      <c r="TKD18" s="391"/>
      <c r="TKE18" s="391"/>
      <c r="TKF18" s="391"/>
      <c r="TKG18" s="391"/>
      <c r="TKH18" s="391"/>
      <c r="TKI18" s="391"/>
      <c r="TKJ18" s="391"/>
      <c r="TKK18" s="391"/>
      <c r="TKL18" s="391"/>
      <c r="TKM18" s="391"/>
      <c r="TKN18" s="391"/>
      <c r="TKO18" s="391"/>
      <c r="TKP18" s="391"/>
      <c r="TKQ18" s="391"/>
      <c r="TKR18" s="391"/>
      <c r="TKS18" s="391"/>
      <c r="TKT18" s="391"/>
      <c r="TKU18" s="391"/>
      <c r="TKV18" s="391"/>
      <c r="TKW18" s="391"/>
      <c r="TKX18" s="391"/>
      <c r="TKY18" s="391"/>
      <c r="TKZ18" s="391"/>
      <c r="TLA18" s="391"/>
      <c r="TLB18" s="391"/>
      <c r="TLC18" s="391"/>
      <c r="TLD18" s="391"/>
      <c r="TLE18" s="391"/>
      <c r="TLF18" s="391"/>
      <c r="TLG18" s="391"/>
      <c r="TLH18" s="391"/>
      <c r="TLI18" s="391"/>
      <c r="TLJ18" s="391"/>
      <c r="TLK18" s="391"/>
      <c r="TLL18" s="391"/>
      <c r="TLM18" s="391"/>
      <c r="TLN18" s="391"/>
      <c r="TLO18" s="391"/>
      <c r="TLP18" s="391"/>
      <c r="TLQ18" s="391"/>
      <c r="TLR18" s="391"/>
      <c r="TLS18" s="391"/>
      <c r="TLT18" s="391"/>
      <c r="TLU18" s="391"/>
      <c r="TLV18" s="391"/>
      <c r="TLW18" s="391"/>
      <c r="TLX18" s="391"/>
      <c r="TLY18" s="391"/>
      <c r="TLZ18" s="391"/>
      <c r="TMA18" s="391"/>
      <c r="TMB18" s="391"/>
      <c r="TMC18" s="391"/>
      <c r="TMD18" s="391"/>
      <c r="TME18" s="391"/>
      <c r="TMF18" s="391"/>
      <c r="TMG18" s="391"/>
      <c r="TMH18" s="391"/>
      <c r="TMI18" s="391"/>
      <c r="TMJ18" s="391"/>
      <c r="TMK18" s="391"/>
      <c r="TML18" s="391"/>
      <c r="TMM18" s="391"/>
      <c r="TMN18" s="391"/>
      <c r="TMO18" s="391"/>
      <c r="TMP18" s="391"/>
      <c r="TMQ18" s="391"/>
      <c r="TMR18" s="391"/>
      <c r="TMS18" s="391"/>
      <c r="TMT18" s="391"/>
      <c r="TMU18" s="391"/>
      <c r="TMV18" s="391"/>
      <c r="TMW18" s="391"/>
      <c r="TMX18" s="391"/>
      <c r="TMY18" s="391"/>
      <c r="TMZ18" s="391"/>
      <c r="TNA18" s="391"/>
      <c r="TNB18" s="391"/>
      <c r="TNC18" s="391"/>
      <c r="TND18" s="391"/>
      <c r="TNE18" s="391"/>
      <c r="TNF18" s="391"/>
      <c r="TNG18" s="391"/>
      <c r="TNH18" s="391"/>
      <c r="TNI18" s="391"/>
      <c r="TNJ18" s="391"/>
      <c r="TNK18" s="391"/>
      <c r="TNL18" s="391"/>
      <c r="TNM18" s="391"/>
      <c r="TNN18" s="391"/>
      <c r="TNO18" s="391"/>
      <c r="TNP18" s="391"/>
      <c r="TNQ18" s="391"/>
      <c r="TNR18" s="391"/>
      <c r="TNS18" s="391"/>
      <c r="TNT18" s="391"/>
      <c r="TNU18" s="391"/>
      <c r="TNV18" s="391"/>
      <c r="TNW18" s="391"/>
      <c r="TNX18" s="391"/>
      <c r="TNY18" s="391"/>
      <c r="TNZ18" s="391"/>
      <c r="TOA18" s="391"/>
      <c r="TOB18" s="391"/>
      <c r="TOC18" s="391"/>
      <c r="TOD18" s="391"/>
      <c r="TOE18" s="391"/>
      <c r="TOF18" s="391"/>
      <c r="TOG18" s="391"/>
      <c r="TOH18" s="391"/>
      <c r="TOI18" s="391"/>
      <c r="TOJ18" s="391"/>
      <c r="TOK18" s="391"/>
      <c r="TOL18" s="391"/>
      <c r="TOM18" s="391"/>
      <c r="TON18" s="391"/>
      <c r="TOO18" s="391"/>
      <c r="TOP18" s="391"/>
      <c r="TOQ18" s="391"/>
      <c r="TOR18" s="391"/>
      <c r="TOS18" s="391"/>
      <c r="TOT18" s="391"/>
      <c r="TOU18" s="391"/>
      <c r="TOV18" s="391"/>
      <c r="TOW18" s="391"/>
      <c r="TOX18" s="391"/>
      <c r="TOY18" s="391"/>
      <c r="TOZ18" s="391"/>
      <c r="TPA18" s="391"/>
      <c r="TPB18" s="391"/>
      <c r="TPC18" s="391"/>
      <c r="TPD18" s="391"/>
      <c r="TPE18" s="391"/>
      <c r="TPF18" s="391"/>
      <c r="TPG18" s="391"/>
      <c r="TPH18" s="391"/>
      <c r="TPI18" s="391"/>
      <c r="TPJ18" s="391"/>
      <c r="TPK18" s="391"/>
      <c r="TPL18" s="391"/>
      <c r="TPM18" s="391"/>
      <c r="TPN18" s="391"/>
      <c r="TPO18" s="391"/>
      <c r="TPP18" s="391"/>
      <c r="TPQ18" s="391"/>
      <c r="TPR18" s="391"/>
      <c r="TPS18" s="391"/>
      <c r="TPT18" s="391"/>
      <c r="TPU18" s="391"/>
      <c r="TPV18" s="391"/>
      <c r="TPW18" s="391"/>
      <c r="TPX18" s="391"/>
      <c r="TPY18" s="391"/>
      <c r="TPZ18" s="391"/>
      <c r="TQA18" s="391"/>
      <c r="TQB18" s="391"/>
      <c r="TQC18" s="391"/>
      <c r="TQD18" s="391"/>
      <c r="TQE18" s="391"/>
      <c r="TQF18" s="391"/>
      <c r="TQG18" s="391"/>
      <c r="TQH18" s="391"/>
      <c r="TQI18" s="391"/>
      <c r="TQJ18" s="391"/>
      <c r="TQK18" s="391"/>
      <c r="TQL18" s="391"/>
      <c r="TQM18" s="391"/>
      <c r="TQN18" s="391"/>
      <c r="TQO18" s="391"/>
      <c r="TQP18" s="391"/>
      <c r="TQQ18" s="391"/>
      <c r="TQR18" s="391"/>
      <c r="TQS18" s="391"/>
      <c r="TQT18" s="391"/>
      <c r="TQU18" s="391"/>
      <c r="TQV18" s="391"/>
      <c r="TQW18" s="391"/>
      <c r="TQX18" s="391"/>
      <c r="TQY18" s="391"/>
      <c r="TQZ18" s="391"/>
      <c r="TRA18" s="391"/>
      <c r="TRB18" s="391"/>
      <c r="TRC18" s="391"/>
      <c r="TRD18" s="391"/>
      <c r="TRE18" s="391"/>
      <c r="TRF18" s="391"/>
      <c r="TRG18" s="391"/>
      <c r="TRH18" s="391"/>
      <c r="TRI18" s="391"/>
      <c r="TRJ18" s="391"/>
      <c r="TRK18" s="391"/>
      <c r="TRL18" s="391"/>
      <c r="TRM18" s="391"/>
      <c r="TRN18" s="391"/>
      <c r="TRO18" s="391"/>
      <c r="TRP18" s="391"/>
      <c r="TRQ18" s="391"/>
      <c r="TRR18" s="391"/>
      <c r="TRS18" s="391"/>
      <c r="TRT18" s="391"/>
      <c r="TRU18" s="391"/>
      <c r="TRV18" s="391"/>
      <c r="TRW18" s="391"/>
      <c r="TRX18" s="391"/>
      <c r="TRY18" s="391"/>
      <c r="TRZ18" s="391"/>
      <c r="TSA18" s="391"/>
      <c r="TSB18" s="391"/>
      <c r="TSC18" s="391"/>
      <c r="TSD18" s="391"/>
      <c r="TSE18" s="391"/>
      <c r="TSF18" s="391"/>
      <c r="TSG18" s="391"/>
      <c r="TSH18" s="391"/>
      <c r="TSI18" s="391"/>
      <c r="TSJ18" s="391"/>
      <c r="TSK18" s="391"/>
      <c r="TSL18" s="391"/>
      <c r="TSM18" s="391"/>
      <c r="TSN18" s="391"/>
      <c r="TSO18" s="391"/>
      <c r="TSP18" s="391"/>
      <c r="TSQ18" s="391"/>
      <c r="TSR18" s="391"/>
      <c r="TSS18" s="391"/>
      <c r="TST18" s="391"/>
      <c r="TSU18" s="391"/>
      <c r="TSV18" s="391"/>
      <c r="TSW18" s="391"/>
      <c r="TSX18" s="391"/>
      <c r="TSY18" s="391"/>
      <c r="TSZ18" s="391"/>
      <c r="TTA18" s="391"/>
      <c r="TTB18" s="391"/>
      <c r="TTC18" s="391"/>
      <c r="TTD18" s="391"/>
      <c r="TTE18" s="391"/>
      <c r="TTF18" s="391"/>
      <c r="TTG18" s="391"/>
      <c r="TTH18" s="391"/>
      <c r="TTI18" s="391"/>
      <c r="TTJ18" s="391"/>
      <c r="TTK18" s="391"/>
      <c r="TTL18" s="391"/>
      <c r="TTM18" s="391"/>
      <c r="TTN18" s="391"/>
      <c r="TTO18" s="391"/>
      <c r="TTP18" s="391"/>
      <c r="TTQ18" s="391"/>
      <c r="TTR18" s="391"/>
      <c r="TTS18" s="391"/>
      <c r="TTT18" s="391"/>
      <c r="TTU18" s="391"/>
      <c r="TTV18" s="391"/>
      <c r="TTW18" s="391"/>
      <c r="TTX18" s="391"/>
      <c r="TTY18" s="391"/>
      <c r="TTZ18" s="391"/>
      <c r="TUA18" s="391"/>
      <c r="TUB18" s="391"/>
      <c r="TUC18" s="391"/>
      <c r="TUD18" s="391"/>
      <c r="TUE18" s="391"/>
      <c r="TUF18" s="391"/>
      <c r="TUG18" s="391"/>
      <c r="TUH18" s="391"/>
      <c r="TUI18" s="391"/>
      <c r="TUJ18" s="391"/>
      <c r="TUK18" s="391"/>
      <c r="TUL18" s="391"/>
      <c r="TUM18" s="391"/>
      <c r="TUN18" s="391"/>
      <c r="TUO18" s="391"/>
      <c r="TUP18" s="391"/>
      <c r="TUQ18" s="391"/>
      <c r="TUR18" s="391"/>
      <c r="TUS18" s="391"/>
      <c r="TUT18" s="391"/>
      <c r="TUU18" s="391"/>
      <c r="TUV18" s="391"/>
      <c r="TUW18" s="391"/>
      <c r="TUX18" s="391"/>
      <c r="TUY18" s="391"/>
      <c r="TUZ18" s="391"/>
      <c r="TVA18" s="391"/>
      <c r="TVB18" s="391"/>
      <c r="TVC18" s="391"/>
      <c r="TVD18" s="391"/>
      <c r="TVE18" s="391"/>
      <c r="TVF18" s="391"/>
      <c r="TVG18" s="391"/>
      <c r="TVH18" s="391"/>
      <c r="TVI18" s="391"/>
      <c r="TVJ18" s="391"/>
      <c r="TVK18" s="391"/>
      <c r="TVL18" s="391"/>
      <c r="TVM18" s="391"/>
      <c r="TVN18" s="391"/>
      <c r="TVO18" s="391"/>
      <c r="TVP18" s="391"/>
      <c r="TVQ18" s="391"/>
      <c r="TVR18" s="391"/>
      <c r="TVS18" s="391"/>
      <c r="TVT18" s="391"/>
      <c r="TVU18" s="391"/>
      <c r="TVV18" s="391"/>
      <c r="TVW18" s="391"/>
      <c r="TVX18" s="391"/>
      <c r="TVY18" s="391"/>
      <c r="TVZ18" s="391"/>
      <c r="TWA18" s="391"/>
      <c r="TWB18" s="391"/>
      <c r="TWC18" s="391"/>
      <c r="TWD18" s="391"/>
      <c r="TWE18" s="391"/>
      <c r="TWF18" s="391"/>
      <c r="TWG18" s="391"/>
      <c r="TWH18" s="391"/>
      <c r="TWI18" s="391"/>
      <c r="TWJ18" s="391"/>
      <c r="TWK18" s="391"/>
      <c r="TWL18" s="391"/>
      <c r="TWM18" s="391"/>
      <c r="TWN18" s="391"/>
      <c r="TWO18" s="391"/>
      <c r="TWP18" s="391"/>
      <c r="TWQ18" s="391"/>
      <c r="TWR18" s="391"/>
      <c r="TWS18" s="391"/>
      <c r="TWT18" s="391"/>
      <c r="TWU18" s="391"/>
      <c r="TWV18" s="391"/>
      <c r="TWW18" s="391"/>
      <c r="TWX18" s="391"/>
      <c r="TWY18" s="391"/>
      <c r="TWZ18" s="391"/>
      <c r="TXA18" s="391"/>
      <c r="TXB18" s="391"/>
      <c r="TXC18" s="391"/>
      <c r="TXD18" s="391"/>
      <c r="TXE18" s="391"/>
      <c r="TXF18" s="391"/>
      <c r="TXG18" s="391"/>
      <c r="TXH18" s="391"/>
      <c r="TXI18" s="391"/>
      <c r="TXJ18" s="391"/>
      <c r="TXK18" s="391"/>
      <c r="TXL18" s="391"/>
      <c r="TXM18" s="391"/>
      <c r="TXN18" s="391"/>
      <c r="TXO18" s="391"/>
      <c r="TXP18" s="391"/>
      <c r="TXQ18" s="391"/>
      <c r="TXR18" s="391"/>
      <c r="TXS18" s="391"/>
      <c r="TXT18" s="391"/>
      <c r="TXU18" s="391"/>
      <c r="TXV18" s="391"/>
      <c r="TXW18" s="391"/>
      <c r="TXX18" s="391"/>
      <c r="TXY18" s="391"/>
      <c r="TXZ18" s="391"/>
      <c r="TYA18" s="391"/>
      <c r="TYB18" s="391"/>
      <c r="TYC18" s="391"/>
      <c r="TYD18" s="391"/>
      <c r="TYE18" s="391"/>
      <c r="TYF18" s="391"/>
      <c r="TYG18" s="391"/>
      <c r="TYH18" s="391"/>
      <c r="TYI18" s="391"/>
      <c r="TYJ18" s="391"/>
      <c r="TYK18" s="391"/>
      <c r="TYL18" s="391"/>
      <c r="TYM18" s="391"/>
      <c r="TYN18" s="391"/>
      <c r="TYO18" s="391"/>
      <c r="TYP18" s="391"/>
      <c r="TYQ18" s="391"/>
      <c r="TYR18" s="391"/>
      <c r="TYS18" s="391"/>
      <c r="TYT18" s="391"/>
      <c r="TYU18" s="391"/>
      <c r="TYV18" s="391"/>
      <c r="TYW18" s="391"/>
      <c r="TYX18" s="391"/>
      <c r="TYY18" s="391"/>
      <c r="TYZ18" s="391"/>
      <c r="TZA18" s="391"/>
      <c r="TZB18" s="391"/>
      <c r="TZC18" s="391"/>
      <c r="TZD18" s="391"/>
      <c r="TZE18" s="391"/>
      <c r="TZF18" s="391"/>
      <c r="TZG18" s="391"/>
      <c r="TZH18" s="391"/>
      <c r="TZI18" s="391"/>
      <c r="TZJ18" s="391"/>
      <c r="TZK18" s="391"/>
      <c r="TZL18" s="391"/>
      <c r="TZM18" s="391"/>
      <c r="TZN18" s="391"/>
      <c r="TZO18" s="391"/>
      <c r="TZP18" s="391"/>
      <c r="TZQ18" s="391"/>
      <c r="TZR18" s="391"/>
      <c r="TZS18" s="391"/>
      <c r="TZT18" s="391"/>
      <c r="TZU18" s="391"/>
      <c r="TZV18" s="391"/>
      <c r="TZW18" s="391"/>
      <c r="TZX18" s="391"/>
      <c r="TZY18" s="391"/>
      <c r="TZZ18" s="391"/>
      <c r="UAA18" s="391"/>
      <c r="UAB18" s="391"/>
      <c r="UAC18" s="391"/>
      <c r="UAD18" s="391"/>
      <c r="UAE18" s="391"/>
      <c r="UAF18" s="391"/>
      <c r="UAG18" s="391"/>
      <c r="UAH18" s="391"/>
      <c r="UAI18" s="391"/>
      <c r="UAJ18" s="391"/>
      <c r="UAK18" s="391"/>
      <c r="UAL18" s="391"/>
      <c r="UAM18" s="391"/>
      <c r="UAN18" s="391"/>
      <c r="UAO18" s="391"/>
      <c r="UAP18" s="391"/>
      <c r="UAQ18" s="391"/>
      <c r="UAR18" s="391"/>
      <c r="UAS18" s="391"/>
      <c r="UAT18" s="391"/>
      <c r="UAU18" s="391"/>
      <c r="UAV18" s="391"/>
      <c r="UAW18" s="391"/>
      <c r="UAX18" s="391"/>
      <c r="UAY18" s="391"/>
      <c r="UAZ18" s="391"/>
      <c r="UBA18" s="391"/>
      <c r="UBB18" s="391"/>
      <c r="UBC18" s="391"/>
      <c r="UBD18" s="391"/>
      <c r="UBE18" s="391"/>
      <c r="UBF18" s="391"/>
      <c r="UBG18" s="391"/>
      <c r="UBH18" s="391"/>
      <c r="UBI18" s="391"/>
      <c r="UBJ18" s="391"/>
      <c r="UBK18" s="391"/>
      <c r="UBL18" s="391"/>
      <c r="UBM18" s="391"/>
      <c r="UBN18" s="391"/>
      <c r="UBO18" s="391"/>
      <c r="UBP18" s="391"/>
      <c r="UBQ18" s="391"/>
      <c r="UBR18" s="391"/>
      <c r="UBS18" s="391"/>
      <c r="UBT18" s="391"/>
      <c r="UBU18" s="391"/>
      <c r="UBV18" s="391"/>
      <c r="UBW18" s="391"/>
      <c r="UBX18" s="391"/>
      <c r="UBY18" s="391"/>
      <c r="UBZ18" s="391"/>
      <c r="UCA18" s="391"/>
      <c r="UCB18" s="391"/>
      <c r="UCC18" s="391"/>
      <c r="UCD18" s="391"/>
      <c r="UCE18" s="391"/>
      <c r="UCF18" s="391"/>
      <c r="UCG18" s="391"/>
      <c r="UCH18" s="391"/>
      <c r="UCI18" s="391"/>
      <c r="UCJ18" s="391"/>
      <c r="UCK18" s="391"/>
      <c r="UCL18" s="391"/>
      <c r="UCM18" s="391"/>
      <c r="UCN18" s="391"/>
      <c r="UCO18" s="391"/>
      <c r="UCP18" s="391"/>
      <c r="UCQ18" s="391"/>
      <c r="UCR18" s="391"/>
      <c r="UCS18" s="391"/>
      <c r="UCT18" s="391"/>
      <c r="UCU18" s="391"/>
      <c r="UCV18" s="391"/>
      <c r="UCW18" s="391"/>
      <c r="UCX18" s="391"/>
      <c r="UCY18" s="391"/>
      <c r="UCZ18" s="391"/>
      <c r="UDA18" s="391"/>
      <c r="UDB18" s="391"/>
      <c r="UDC18" s="391"/>
      <c r="UDD18" s="391"/>
      <c r="UDE18" s="391"/>
      <c r="UDF18" s="391"/>
      <c r="UDG18" s="391"/>
      <c r="UDH18" s="391"/>
      <c r="UDI18" s="391"/>
      <c r="UDJ18" s="391"/>
      <c r="UDK18" s="391"/>
      <c r="UDL18" s="391"/>
      <c r="UDM18" s="391"/>
      <c r="UDN18" s="391"/>
      <c r="UDO18" s="391"/>
      <c r="UDP18" s="391"/>
      <c r="UDQ18" s="391"/>
      <c r="UDR18" s="391"/>
      <c r="UDS18" s="391"/>
      <c r="UDT18" s="391"/>
      <c r="UDU18" s="391"/>
      <c r="UDV18" s="391"/>
      <c r="UDW18" s="391"/>
      <c r="UDX18" s="391"/>
      <c r="UDY18" s="391"/>
      <c r="UDZ18" s="391"/>
      <c r="UEA18" s="391"/>
      <c r="UEB18" s="391"/>
      <c r="UEC18" s="391"/>
      <c r="UED18" s="391"/>
      <c r="UEE18" s="391"/>
      <c r="UEF18" s="391"/>
      <c r="UEG18" s="391"/>
      <c r="UEH18" s="391"/>
      <c r="UEI18" s="391"/>
      <c r="UEJ18" s="391"/>
      <c r="UEK18" s="391"/>
      <c r="UEL18" s="391"/>
      <c r="UEM18" s="391"/>
      <c r="UEN18" s="391"/>
      <c r="UEO18" s="391"/>
      <c r="UEP18" s="391"/>
      <c r="UEQ18" s="391"/>
      <c r="UER18" s="391"/>
      <c r="UES18" s="391"/>
      <c r="UET18" s="391"/>
      <c r="UEU18" s="391"/>
      <c r="UEV18" s="391"/>
      <c r="UEW18" s="391"/>
      <c r="UEX18" s="391"/>
      <c r="UEY18" s="391"/>
      <c r="UEZ18" s="391"/>
      <c r="UFA18" s="391"/>
      <c r="UFB18" s="391"/>
      <c r="UFC18" s="391"/>
      <c r="UFD18" s="391"/>
      <c r="UFE18" s="391"/>
      <c r="UFF18" s="391"/>
      <c r="UFG18" s="391"/>
      <c r="UFH18" s="391"/>
      <c r="UFI18" s="391"/>
      <c r="UFJ18" s="391"/>
      <c r="UFK18" s="391"/>
      <c r="UFL18" s="391"/>
      <c r="UFM18" s="391"/>
      <c r="UFN18" s="391"/>
      <c r="UFO18" s="391"/>
      <c r="UFP18" s="391"/>
      <c r="UFQ18" s="391"/>
      <c r="UFR18" s="391"/>
      <c r="UFS18" s="391"/>
      <c r="UFT18" s="391"/>
      <c r="UFU18" s="391"/>
      <c r="UFV18" s="391"/>
      <c r="UFW18" s="391"/>
      <c r="UFX18" s="391"/>
      <c r="UFY18" s="391"/>
      <c r="UFZ18" s="391"/>
      <c r="UGA18" s="391"/>
      <c r="UGB18" s="391"/>
      <c r="UGC18" s="391"/>
      <c r="UGD18" s="391"/>
      <c r="UGE18" s="391"/>
      <c r="UGF18" s="391"/>
      <c r="UGG18" s="391"/>
      <c r="UGH18" s="391"/>
      <c r="UGI18" s="391"/>
      <c r="UGJ18" s="391"/>
      <c r="UGK18" s="391"/>
      <c r="UGL18" s="391"/>
      <c r="UGM18" s="391"/>
      <c r="UGN18" s="391"/>
      <c r="UGO18" s="391"/>
      <c r="UGP18" s="391"/>
      <c r="UGQ18" s="391"/>
      <c r="UGR18" s="391"/>
      <c r="UGS18" s="391"/>
      <c r="UGT18" s="391"/>
      <c r="UGU18" s="391"/>
      <c r="UGV18" s="391"/>
      <c r="UGW18" s="391"/>
      <c r="UGX18" s="391"/>
      <c r="UGY18" s="391"/>
      <c r="UGZ18" s="391"/>
      <c r="UHA18" s="391"/>
      <c r="UHB18" s="391"/>
      <c r="UHC18" s="391"/>
      <c r="UHD18" s="391"/>
      <c r="UHE18" s="391"/>
      <c r="UHF18" s="391"/>
      <c r="UHG18" s="391"/>
      <c r="UHH18" s="391"/>
      <c r="UHI18" s="391"/>
      <c r="UHJ18" s="391"/>
      <c r="UHK18" s="391"/>
      <c r="UHL18" s="391"/>
      <c r="UHM18" s="391"/>
      <c r="UHN18" s="391"/>
      <c r="UHO18" s="391"/>
      <c r="UHP18" s="391"/>
      <c r="UHQ18" s="391"/>
      <c r="UHR18" s="391"/>
      <c r="UHS18" s="391"/>
      <c r="UHT18" s="391"/>
      <c r="UHU18" s="391"/>
      <c r="UHV18" s="391"/>
      <c r="UHW18" s="391"/>
      <c r="UHX18" s="391"/>
      <c r="UHY18" s="391"/>
      <c r="UHZ18" s="391"/>
      <c r="UIA18" s="391"/>
      <c r="UIB18" s="391"/>
      <c r="UIC18" s="391"/>
      <c r="UID18" s="391"/>
      <c r="UIE18" s="391"/>
      <c r="UIF18" s="391"/>
      <c r="UIG18" s="391"/>
      <c r="UIH18" s="391"/>
      <c r="UII18" s="391"/>
      <c r="UIJ18" s="391"/>
      <c r="UIK18" s="391"/>
      <c r="UIL18" s="391"/>
      <c r="UIM18" s="391"/>
      <c r="UIN18" s="391"/>
      <c r="UIO18" s="391"/>
      <c r="UIP18" s="391"/>
      <c r="UIQ18" s="391"/>
      <c r="UIR18" s="391"/>
      <c r="UIS18" s="391"/>
      <c r="UIT18" s="391"/>
      <c r="UIU18" s="391"/>
      <c r="UIV18" s="391"/>
      <c r="UIW18" s="391"/>
      <c r="UIX18" s="391"/>
      <c r="UIY18" s="391"/>
      <c r="UIZ18" s="391"/>
      <c r="UJA18" s="391"/>
      <c r="UJB18" s="391"/>
      <c r="UJC18" s="391"/>
      <c r="UJD18" s="391"/>
      <c r="UJE18" s="391"/>
      <c r="UJF18" s="391"/>
      <c r="UJG18" s="391"/>
      <c r="UJH18" s="391"/>
      <c r="UJI18" s="391"/>
      <c r="UJJ18" s="391"/>
      <c r="UJK18" s="391"/>
      <c r="UJL18" s="391"/>
      <c r="UJM18" s="391"/>
      <c r="UJN18" s="391"/>
      <c r="UJO18" s="391"/>
      <c r="UJP18" s="391"/>
      <c r="UJQ18" s="391"/>
      <c r="UJR18" s="391"/>
      <c r="UJS18" s="391"/>
      <c r="UJT18" s="391"/>
      <c r="UJU18" s="391"/>
      <c r="UJV18" s="391"/>
      <c r="UJW18" s="391"/>
      <c r="UJX18" s="391"/>
      <c r="UJY18" s="391"/>
      <c r="UJZ18" s="391"/>
      <c r="UKA18" s="391"/>
      <c r="UKB18" s="391"/>
      <c r="UKC18" s="391"/>
      <c r="UKD18" s="391"/>
      <c r="UKE18" s="391"/>
      <c r="UKF18" s="391"/>
      <c r="UKG18" s="391"/>
      <c r="UKH18" s="391"/>
      <c r="UKI18" s="391"/>
      <c r="UKJ18" s="391"/>
      <c r="UKK18" s="391"/>
      <c r="UKL18" s="391"/>
      <c r="UKM18" s="391"/>
      <c r="UKN18" s="391"/>
      <c r="UKO18" s="391"/>
      <c r="UKP18" s="391"/>
      <c r="UKQ18" s="391"/>
      <c r="UKR18" s="391"/>
      <c r="UKS18" s="391"/>
      <c r="UKT18" s="391"/>
      <c r="UKU18" s="391"/>
      <c r="UKV18" s="391"/>
      <c r="UKW18" s="391"/>
      <c r="UKX18" s="391"/>
      <c r="UKY18" s="391"/>
      <c r="UKZ18" s="391"/>
      <c r="ULA18" s="391"/>
      <c r="ULB18" s="391"/>
      <c r="ULC18" s="391"/>
      <c r="ULD18" s="391"/>
      <c r="ULE18" s="391"/>
      <c r="ULF18" s="391"/>
      <c r="ULG18" s="391"/>
      <c r="ULH18" s="391"/>
      <c r="ULI18" s="391"/>
      <c r="ULJ18" s="391"/>
      <c r="ULK18" s="391"/>
      <c r="ULL18" s="391"/>
      <c r="ULM18" s="391"/>
      <c r="ULN18" s="391"/>
      <c r="ULO18" s="391"/>
      <c r="ULP18" s="391"/>
      <c r="ULQ18" s="391"/>
      <c r="ULR18" s="391"/>
      <c r="ULS18" s="391"/>
      <c r="ULT18" s="391"/>
      <c r="ULU18" s="391"/>
      <c r="ULV18" s="391"/>
      <c r="ULW18" s="391"/>
      <c r="ULX18" s="391"/>
      <c r="ULY18" s="391"/>
      <c r="ULZ18" s="391"/>
      <c r="UMA18" s="391"/>
      <c r="UMB18" s="391"/>
      <c r="UMC18" s="391"/>
      <c r="UMD18" s="391"/>
      <c r="UME18" s="391"/>
      <c r="UMF18" s="391"/>
      <c r="UMG18" s="391"/>
      <c r="UMH18" s="391"/>
      <c r="UMI18" s="391"/>
      <c r="UMJ18" s="391"/>
      <c r="UMK18" s="391"/>
      <c r="UML18" s="391"/>
      <c r="UMM18" s="391"/>
      <c r="UMN18" s="391"/>
      <c r="UMO18" s="391"/>
      <c r="UMP18" s="391"/>
      <c r="UMQ18" s="391"/>
      <c r="UMR18" s="391"/>
      <c r="UMS18" s="391"/>
      <c r="UMT18" s="391"/>
      <c r="UMU18" s="391"/>
      <c r="UMV18" s="391"/>
      <c r="UMW18" s="391"/>
      <c r="UMX18" s="391"/>
      <c r="UMY18" s="391"/>
      <c r="UMZ18" s="391"/>
      <c r="UNA18" s="391"/>
      <c r="UNB18" s="391"/>
      <c r="UNC18" s="391"/>
      <c r="UND18" s="391"/>
      <c r="UNE18" s="391"/>
      <c r="UNF18" s="391"/>
      <c r="UNG18" s="391"/>
      <c r="UNH18" s="391"/>
      <c r="UNI18" s="391"/>
      <c r="UNJ18" s="391"/>
      <c r="UNK18" s="391"/>
      <c r="UNL18" s="391"/>
      <c r="UNM18" s="391"/>
      <c r="UNN18" s="391"/>
      <c r="UNO18" s="391"/>
      <c r="UNP18" s="391"/>
      <c r="UNQ18" s="391"/>
      <c r="UNR18" s="391"/>
      <c r="UNS18" s="391"/>
      <c r="UNT18" s="391"/>
      <c r="UNU18" s="391"/>
      <c r="UNV18" s="391"/>
      <c r="UNW18" s="391"/>
      <c r="UNX18" s="391"/>
      <c r="UNY18" s="391"/>
      <c r="UNZ18" s="391"/>
      <c r="UOA18" s="391"/>
      <c r="UOB18" s="391"/>
      <c r="UOC18" s="391"/>
      <c r="UOD18" s="391"/>
      <c r="UOE18" s="391"/>
      <c r="UOF18" s="391"/>
      <c r="UOG18" s="391"/>
      <c r="UOH18" s="391"/>
      <c r="UOI18" s="391"/>
      <c r="UOJ18" s="391"/>
      <c r="UOK18" s="391"/>
      <c r="UOL18" s="391"/>
      <c r="UOM18" s="391"/>
      <c r="UON18" s="391"/>
      <c r="UOO18" s="391"/>
      <c r="UOP18" s="391"/>
      <c r="UOQ18" s="391"/>
      <c r="UOR18" s="391"/>
      <c r="UOS18" s="391"/>
      <c r="UOT18" s="391"/>
      <c r="UOU18" s="391"/>
      <c r="UOV18" s="391"/>
      <c r="UOW18" s="391"/>
      <c r="UOX18" s="391"/>
      <c r="UOY18" s="391"/>
      <c r="UOZ18" s="391"/>
      <c r="UPA18" s="391"/>
      <c r="UPB18" s="391"/>
      <c r="UPC18" s="391"/>
      <c r="UPD18" s="391"/>
      <c r="UPE18" s="391"/>
      <c r="UPF18" s="391"/>
      <c r="UPG18" s="391"/>
      <c r="UPH18" s="391"/>
      <c r="UPI18" s="391"/>
      <c r="UPJ18" s="391"/>
      <c r="UPK18" s="391"/>
      <c r="UPL18" s="391"/>
      <c r="UPM18" s="391"/>
      <c r="UPN18" s="391"/>
      <c r="UPO18" s="391"/>
      <c r="UPP18" s="391"/>
      <c r="UPQ18" s="391"/>
      <c r="UPR18" s="391"/>
      <c r="UPS18" s="391"/>
      <c r="UPT18" s="391"/>
      <c r="UPU18" s="391"/>
      <c r="UPV18" s="391"/>
      <c r="UPW18" s="391"/>
      <c r="UPX18" s="391"/>
      <c r="UPY18" s="391"/>
      <c r="UPZ18" s="391"/>
      <c r="UQA18" s="391"/>
      <c r="UQB18" s="391"/>
      <c r="UQC18" s="391"/>
      <c r="UQD18" s="391"/>
      <c r="UQE18" s="391"/>
      <c r="UQF18" s="391"/>
      <c r="UQG18" s="391"/>
      <c r="UQH18" s="391"/>
      <c r="UQI18" s="391"/>
      <c r="UQJ18" s="391"/>
      <c r="UQK18" s="391"/>
      <c r="UQL18" s="391"/>
      <c r="UQM18" s="391"/>
      <c r="UQN18" s="391"/>
      <c r="UQO18" s="391"/>
      <c r="UQP18" s="391"/>
      <c r="UQQ18" s="391"/>
      <c r="UQR18" s="391"/>
      <c r="UQS18" s="391"/>
      <c r="UQT18" s="391"/>
      <c r="UQU18" s="391"/>
      <c r="UQV18" s="391"/>
      <c r="UQW18" s="391"/>
      <c r="UQX18" s="391"/>
      <c r="UQY18" s="391"/>
      <c r="UQZ18" s="391"/>
      <c r="URA18" s="391"/>
      <c r="URB18" s="391"/>
      <c r="URC18" s="391"/>
      <c r="URD18" s="391"/>
      <c r="URE18" s="391"/>
      <c r="URF18" s="391"/>
      <c r="URG18" s="391"/>
      <c r="URH18" s="391"/>
      <c r="URI18" s="391"/>
      <c r="URJ18" s="391"/>
      <c r="URK18" s="391"/>
      <c r="URL18" s="391"/>
      <c r="URM18" s="391"/>
      <c r="URN18" s="391"/>
      <c r="URO18" s="391"/>
      <c r="URP18" s="391"/>
      <c r="URQ18" s="391"/>
      <c r="URR18" s="391"/>
      <c r="URS18" s="391"/>
      <c r="URT18" s="391"/>
      <c r="URU18" s="391"/>
      <c r="URV18" s="391"/>
      <c r="URW18" s="391"/>
      <c r="URX18" s="391"/>
      <c r="URY18" s="391"/>
      <c r="URZ18" s="391"/>
      <c r="USA18" s="391"/>
      <c r="USB18" s="391"/>
      <c r="USC18" s="391"/>
      <c r="USD18" s="391"/>
      <c r="USE18" s="391"/>
      <c r="USF18" s="391"/>
      <c r="USG18" s="391"/>
      <c r="USH18" s="391"/>
      <c r="USI18" s="391"/>
      <c r="USJ18" s="391"/>
      <c r="USK18" s="391"/>
      <c r="USL18" s="391"/>
      <c r="USM18" s="391"/>
      <c r="USN18" s="391"/>
      <c r="USO18" s="391"/>
      <c r="USP18" s="391"/>
      <c r="USQ18" s="391"/>
      <c r="USR18" s="391"/>
      <c r="USS18" s="391"/>
      <c r="UST18" s="391"/>
      <c r="USU18" s="391"/>
      <c r="USV18" s="391"/>
      <c r="USW18" s="391"/>
      <c r="USX18" s="391"/>
      <c r="USY18" s="391"/>
      <c r="USZ18" s="391"/>
      <c r="UTA18" s="391"/>
      <c r="UTB18" s="391"/>
      <c r="UTC18" s="391"/>
      <c r="UTD18" s="391"/>
      <c r="UTE18" s="391"/>
      <c r="UTF18" s="391"/>
      <c r="UTG18" s="391"/>
      <c r="UTH18" s="391"/>
      <c r="UTI18" s="391"/>
      <c r="UTJ18" s="391"/>
      <c r="UTK18" s="391"/>
      <c r="UTL18" s="391"/>
      <c r="UTM18" s="391"/>
      <c r="UTN18" s="391"/>
      <c r="UTO18" s="391"/>
      <c r="UTP18" s="391"/>
      <c r="UTQ18" s="391"/>
      <c r="UTR18" s="391"/>
      <c r="UTS18" s="391"/>
      <c r="UTT18" s="391"/>
      <c r="UTU18" s="391"/>
      <c r="UTV18" s="391"/>
      <c r="UTW18" s="391"/>
      <c r="UTX18" s="391"/>
      <c r="UTY18" s="391"/>
      <c r="UTZ18" s="391"/>
      <c r="UUA18" s="391"/>
      <c r="UUB18" s="391"/>
      <c r="UUC18" s="391"/>
      <c r="UUD18" s="391"/>
      <c r="UUE18" s="391"/>
      <c r="UUF18" s="391"/>
      <c r="UUG18" s="391"/>
      <c r="UUH18" s="391"/>
      <c r="UUI18" s="391"/>
      <c r="UUJ18" s="391"/>
      <c r="UUK18" s="391"/>
      <c r="UUL18" s="391"/>
      <c r="UUM18" s="391"/>
      <c r="UUN18" s="391"/>
      <c r="UUO18" s="391"/>
      <c r="UUP18" s="391"/>
      <c r="UUQ18" s="391"/>
      <c r="UUR18" s="391"/>
      <c r="UUS18" s="391"/>
      <c r="UUT18" s="391"/>
      <c r="UUU18" s="391"/>
      <c r="UUV18" s="391"/>
      <c r="UUW18" s="391"/>
      <c r="UUX18" s="391"/>
      <c r="UUY18" s="391"/>
      <c r="UUZ18" s="391"/>
      <c r="UVA18" s="391"/>
      <c r="UVB18" s="391"/>
      <c r="UVC18" s="391"/>
      <c r="UVD18" s="391"/>
      <c r="UVE18" s="391"/>
      <c r="UVF18" s="391"/>
      <c r="UVG18" s="391"/>
      <c r="UVH18" s="391"/>
      <c r="UVI18" s="391"/>
      <c r="UVJ18" s="391"/>
      <c r="UVK18" s="391"/>
      <c r="UVL18" s="391"/>
      <c r="UVM18" s="391"/>
      <c r="UVN18" s="391"/>
      <c r="UVO18" s="391"/>
      <c r="UVP18" s="391"/>
      <c r="UVQ18" s="391"/>
      <c r="UVR18" s="391"/>
      <c r="UVS18" s="391"/>
      <c r="UVT18" s="391"/>
      <c r="UVU18" s="391"/>
      <c r="UVV18" s="391"/>
      <c r="UVW18" s="391"/>
      <c r="UVX18" s="391"/>
      <c r="UVY18" s="391"/>
      <c r="UVZ18" s="391"/>
      <c r="UWA18" s="391"/>
      <c r="UWB18" s="391"/>
      <c r="UWC18" s="391"/>
      <c r="UWD18" s="391"/>
      <c r="UWE18" s="391"/>
      <c r="UWF18" s="391"/>
      <c r="UWG18" s="391"/>
      <c r="UWH18" s="391"/>
      <c r="UWI18" s="391"/>
      <c r="UWJ18" s="391"/>
      <c r="UWK18" s="391"/>
      <c r="UWL18" s="391"/>
      <c r="UWM18" s="391"/>
      <c r="UWN18" s="391"/>
      <c r="UWO18" s="391"/>
      <c r="UWP18" s="391"/>
      <c r="UWQ18" s="391"/>
      <c r="UWR18" s="391"/>
      <c r="UWS18" s="391"/>
      <c r="UWT18" s="391"/>
      <c r="UWU18" s="391"/>
      <c r="UWV18" s="391"/>
      <c r="UWW18" s="391"/>
      <c r="UWX18" s="391"/>
      <c r="UWY18" s="391"/>
      <c r="UWZ18" s="391"/>
      <c r="UXA18" s="391"/>
      <c r="UXB18" s="391"/>
      <c r="UXC18" s="391"/>
      <c r="UXD18" s="391"/>
      <c r="UXE18" s="391"/>
      <c r="UXF18" s="391"/>
      <c r="UXG18" s="391"/>
      <c r="UXH18" s="391"/>
      <c r="UXI18" s="391"/>
      <c r="UXJ18" s="391"/>
      <c r="UXK18" s="391"/>
      <c r="UXL18" s="391"/>
      <c r="UXM18" s="391"/>
      <c r="UXN18" s="391"/>
      <c r="UXO18" s="391"/>
      <c r="UXP18" s="391"/>
      <c r="UXQ18" s="391"/>
      <c r="UXR18" s="391"/>
      <c r="UXS18" s="391"/>
      <c r="UXT18" s="391"/>
      <c r="UXU18" s="391"/>
      <c r="UXV18" s="391"/>
      <c r="UXW18" s="391"/>
      <c r="UXX18" s="391"/>
      <c r="UXY18" s="391"/>
      <c r="UXZ18" s="391"/>
      <c r="UYA18" s="391"/>
      <c r="UYB18" s="391"/>
      <c r="UYC18" s="391"/>
      <c r="UYD18" s="391"/>
      <c r="UYE18" s="391"/>
      <c r="UYF18" s="391"/>
      <c r="UYG18" s="391"/>
      <c r="UYH18" s="391"/>
      <c r="UYI18" s="391"/>
      <c r="UYJ18" s="391"/>
      <c r="UYK18" s="391"/>
      <c r="UYL18" s="391"/>
      <c r="UYM18" s="391"/>
      <c r="UYN18" s="391"/>
      <c r="UYO18" s="391"/>
      <c r="UYP18" s="391"/>
      <c r="UYQ18" s="391"/>
      <c r="UYR18" s="391"/>
      <c r="UYS18" s="391"/>
      <c r="UYT18" s="391"/>
      <c r="UYU18" s="391"/>
      <c r="UYV18" s="391"/>
      <c r="UYW18" s="391"/>
      <c r="UYX18" s="391"/>
      <c r="UYY18" s="391"/>
      <c r="UYZ18" s="391"/>
      <c r="UZA18" s="391"/>
      <c r="UZB18" s="391"/>
      <c r="UZC18" s="391"/>
      <c r="UZD18" s="391"/>
      <c r="UZE18" s="391"/>
      <c r="UZF18" s="391"/>
      <c r="UZG18" s="391"/>
      <c r="UZH18" s="391"/>
      <c r="UZI18" s="391"/>
      <c r="UZJ18" s="391"/>
      <c r="UZK18" s="391"/>
      <c r="UZL18" s="391"/>
      <c r="UZM18" s="391"/>
      <c r="UZN18" s="391"/>
      <c r="UZO18" s="391"/>
      <c r="UZP18" s="391"/>
      <c r="UZQ18" s="391"/>
      <c r="UZR18" s="391"/>
      <c r="UZS18" s="391"/>
      <c r="UZT18" s="391"/>
      <c r="UZU18" s="391"/>
      <c r="UZV18" s="391"/>
      <c r="UZW18" s="391"/>
      <c r="UZX18" s="391"/>
      <c r="UZY18" s="391"/>
      <c r="UZZ18" s="391"/>
      <c r="VAA18" s="391"/>
      <c r="VAB18" s="391"/>
      <c r="VAC18" s="391"/>
      <c r="VAD18" s="391"/>
      <c r="VAE18" s="391"/>
      <c r="VAF18" s="391"/>
      <c r="VAG18" s="391"/>
      <c r="VAH18" s="391"/>
      <c r="VAI18" s="391"/>
      <c r="VAJ18" s="391"/>
      <c r="VAK18" s="391"/>
      <c r="VAL18" s="391"/>
      <c r="VAM18" s="391"/>
      <c r="VAN18" s="391"/>
      <c r="VAO18" s="391"/>
      <c r="VAP18" s="391"/>
      <c r="VAQ18" s="391"/>
      <c r="VAR18" s="391"/>
      <c r="VAS18" s="391"/>
      <c r="VAT18" s="391"/>
      <c r="VAU18" s="391"/>
      <c r="VAV18" s="391"/>
      <c r="VAW18" s="391"/>
      <c r="VAX18" s="391"/>
      <c r="VAY18" s="391"/>
      <c r="VAZ18" s="391"/>
      <c r="VBA18" s="391"/>
      <c r="VBB18" s="391"/>
      <c r="VBC18" s="391"/>
      <c r="VBD18" s="391"/>
      <c r="VBE18" s="391"/>
      <c r="VBF18" s="391"/>
      <c r="VBG18" s="391"/>
      <c r="VBH18" s="391"/>
      <c r="VBI18" s="391"/>
      <c r="VBJ18" s="391"/>
      <c r="VBK18" s="391"/>
      <c r="VBL18" s="391"/>
      <c r="VBM18" s="391"/>
      <c r="VBN18" s="391"/>
      <c r="VBO18" s="391"/>
      <c r="VBP18" s="391"/>
      <c r="VBQ18" s="391"/>
      <c r="VBR18" s="391"/>
      <c r="VBS18" s="391"/>
      <c r="VBT18" s="391"/>
      <c r="VBU18" s="391"/>
      <c r="VBV18" s="391"/>
      <c r="VBW18" s="391"/>
      <c r="VBX18" s="391"/>
      <c r="VBY18" s="391"/>
      <c r="VBZ18" s="391"/>
      <c r="VCA18" s="391"/>
      <c r="VCB18" s="391"/>
      <c r="VCC18" s="391"/>
      <c r="VCD18" s="391"/>
      <c r="VCE18" s="391"/>
      <c r="VCF18" s="391"/>
      <c r="VCG18" s="391"/>
      <c r="VCH18" s="391"/>
      <c r="VCI18" s="391"/>
      <c r="VCJ18" s="391"/>
      <c r="VCK18" s="391"/>
      <c r="VCL18" s="391"/>
      <c r="VCM18" s="391"/>
      <c r="VCN18" s="391"/>
      <c r="VCO18" s="391"/>
      <c r="VCP18" s="391"/>
      <c r="VCQ18" s="391"/>
      <c r="VCR18" s="391"/>
      <c r="VCS18" s="391"/>
      <c r="VCT18" s="391"/>
      <c r="VCU18" s="391"/>
      <c r="VCV18" s="391"/>
      <c r="VCW18" s="391"/>
      <c r="VCX18" s="391"/>
      <c r="VCY18" s="391"/>
      <c r="VCZ18" s="391"/>
      <c r="VDA18" s="391"/>
      <c r="VDB18" s="391"/>
      <c r="VDC18" s="391"/>
      <c r="VDD18" s="391"/>
      <c r="VDE18" s="391"/>
      <c r="VDF18" s="391"/>
      <c r="VDG18" s="391"/>
      <c r="VDH18" s="391"/>
      <c r="VDI18" s="391"/>
      <c r="VDJ18" s="391"/>
      <c r="VDK18" s="391"/>
      <c r="VDL18" s="391"/>
      <c r="VDM18" s="391"/>
      <c r="VDN18" s="391"/>
      <c r="VDO18" s="391"/>
      <c r="VDP18" s="391"/>
      <c r="VDQ18" s="391"/>
      <c r="VDR18" s="391"/>
      <c r="VDS18" s="391"/>
      <c r="VDT18" s="391"/>
      <c r="VDU18" s="391"/>
      <c r="VDV18" s="391"/>
      <c r="VDW18" s="391"/>
      <c r="VDX18" s="391"/>
      <c r="VDY18" s="391"/>
      <c r="VDZ18" s="391"/>
      <c r="VEA18" s="391"/>
      <c r="VEB18" s="391"/>
      <c r="VEC18" s="391"/>
      <c r="VED18" s="391"/>
      <c r="VEE18" s="391"/>
      <c r="VEF18" s="391"/>
      <c r="VEG18" s="391"/>
      <c r="VEH18" s="391"/>
      <c r="VEI18" s="391"/>
      <c r="VEJ18" s="391"/>
      <c r="VEK18" s="391"/>
      <c r="VEL18" s="391"/>
      <c r="VEM18" s="391"/>
      <c r="VEN18" s="391"/>
      <c r="VEO18" s="391"/>
      <c r="VEP18" s="391"/>
      <c r="VEQ18" s="391"/>
      <c r="VER18" s="391"/>
      <c r="VES18" s="391"/>
      <c r="VET18" s="391"/>
      <c r="VEU18" s="391"/>
      <c r="VEV18" s="391"/>
      <c r="VEW18" s="391"/>
      <c r="VEX18" s="391"/>
      <c r="VEY18" s="391"/>
      <c r="VEZ18" s="391"/>
      <c r="VFA18" s="391"/>
      <c r="VFB18" s="391"/>
      <c r="VFC18" s="391"/>
      <c r="VFD18" s="391"/>
      <c r="VFE18" s="391"/>
      <c r="VFF18" s="391"/>
      <c r="VFG18" s="391"/>
      <c r="VFH18" s="391"/>
      <c r="VFI18" s="391"/>
      <c r="VFJ18" s="391"/>
      <c r="VFK18" s="391"/>
      <c r="VFL18" s="391"/>
      <c r="VFM18" s="391"/>
      <c r="VFN18" s="391"/>
      <c r="VFO18" s="391"/>
      <c r="VFP18" s="391"/>
      <c r="VFQ18" s="391"/>
      <c r="VFR18" s="391"/>
      <c r="VFS18" s="391"/>
      <c r="VFT18" s="391"/>
      <c r="VFU18" s="391"/>
      <c r="VFV18" s="391"/>
      <c r="VFW18" s="391"/>
      <c r="VFX18" s="391"/>
      <c r="VFY18" s="391"/>
      <c r="VFZ18" s="391"/>
      <c r="VGA18" s="391"/>
      <c r="VGB18" s="391"/>
      <c r="VGC18" s="391"/>
      <c r="VGD18" s="391"/>
      <c r="VGE18" s="391"/>
      <c r="VGF18" s="391"/>
      <c r="VGG18" s="391"/>
      <c r="VGH18" s="391"/>
      <c r="VGI18" s="391"/>
      <c r="VGJ18" s="391"/>
      <c r="VGK18" s="391"/>
      <c r="VGL18" s="391"/>
      <c r="VGM18" s="391"/>
      <c r="VGN18" s="391"/>
      <c r="VGO18" s="391"/>
      <c r="VGP18" s="391"/>
      <c r="VGQ18" s="391"/>
      <c r="VGR18" s="391"/>
      <c r="VGS18" s="391"/>
      <c r="VGT18" s="391"/>
      <c r="VGU18" s="391"/>
      <c r="VGV18" s="391"/>
      <c r="VGW18" s="391"/>
      <c r="VGX18" s="391"/>
      <c r="VGY18" s="391"/>
      <c r="VGZ18" s="391"/>
      <c r="VHA18" s="391"/>
      <c r="VHB18" s="391"/>
      <c r="VHC18" s="391"/>
      <c r="VHD18" s="391"/>
      <c r="VHE18" s="391"/>
      <c r="VHF18" s="391"/>
      <c r="VHG18" s="391"/>
      <c r="VHH18" s="391"/>
      <c r="VHI18" s="391"/>
      <c r="VHJ18" s="391"/>
      <c r="VHK18" s="391"/>
      <c r="VHL18" s="391"/>
      <c r="VHM18" s="391"/>
      <c r="VHN18" s="391"/>
      <c r="VHO18" s="391"/>
      <c r="VHP18" s="391"/>
      <c r="VHQ18" s="391"/>
      <c r="VHR18" s="391"/>
      <c r="VHS18" s="391"/>
      <c r="VHT18" s="391"/>
      <c r="VHU18" s="391"/>
      <c r="VHV18" s="391"/>
      <c r="VHW18" s="391"/>
      <c r="VHX18" s="391"/>
      <c r="VHY18" s="391"/>
      <c r="VHZ18" s="391"/>
      <c r="VIA18" s="391"/>
      <c r="VIB18" s="391"/>
      <c r="VIC18" s="391"/>
      <c r="VID18" s="391"/>
      <c r="VIE18" s="391"/>
      <c r="VIF18" s="391"/>
      <c r="VIG18" s="391"/>
      <c r="VIH18" s="391"/>
      <c r="VII18" s="391"/>
      <c r="VIJ18" s="391"/>
      <c r="VIK18" s="391"/>
      <c r="VIL18" s="391"/>
      <c r="VIM18" s="391"/>
      <c r="VIN18" s="391"/>
      <c r="VIO18" s="391"/>
      <c r="VIP18" s="391"/>
      <c r="VIQ18" s="391"/>
      <c r="VIR18" s="391"/>
      <c r="VIS18" s="391"/>
      <c r="VIT18" s="391"/>
      <c r="VIU18" s="391"/>
      <c r="VIV18" s="391"/>
      <c r="VIW18" s="391"/>
      <c r="VIX18" s="391"/>
      <c r="VIY18" s="391"/>
      <c r="VIZ18" s="391"/>
      <c r="VJA18" s="391"/>
      <c r="VJB18" s="391"/>
      <c r="VJC18" s="391"/>
      <c r="VJD18" s="391"/>
      <c r="VJE18" s="391"/>
      <c r="VJF18" s="391"/>
      <c r="VJG18" s="391"/>
      <c r="VJH18" s="391"/>
      <c r="VJI18" s="391"/>
      <c r="VJJ18" s="391"/>
      <c r="VJK18" s="391"/>
      <c r="VJL18" s="391"/>
      <c r="VJM18" s="391"/>
      <c r="VJN18" s="391"/>
      <c r="VJO18" s="391"/>
      <c r="VJP18" s="391"/>
      <c r="VJQ18" s="391"/>
      <c r="VJR18" s="391"/>
      <c r="VJS18" s="391"/>
      <c r="VJT18" s="391"/>
      <c r="VJU18" s="391"/>
      <c r="VJV18" s="391"/>
      <c r="VJW18" s="391"/>
      <c r="VJX18" s="391"/>
      <c r="VJY18" s="391"/>
      <c r="VJZ18" s="391"/>
      <c r="VKA18" s="391"/>
      <c r="VKB18" s="391"/>
      <c r="VKC18" s="391"/>
      <c r="VKD18" s="391"/>
      <c r="VKE18" s="391"/>
      <c r="VKF18" s="391"/>
      <c r="VKG18" s="391"/>
      <c r="VKH18" s="391"/>
      <c r="VKI18" s="391"/>
      <c r="VKJ18" s="391"/>
      <c r="VKK18" s="391"/>
      <c r="VKL18" s="391"/>
      <c r="VKM18" s="391"/>
      <c r="VKN18" s="391"/>
      <c r="VKO18" s="391"/>
      <c r="VKP18" s="391"/>
      <c r="VKQ18" s="391"/>
      <c r="VKR18" s="391"/>
      <c r="VKS18" s="391"/>
      <c r="VKT18" s="391"/>
      <c r="VKU18" s="391"/>
      <c r="VKV18" s="391"/>
      <c r="VKW18" s="391"/>
      <c r="VKX18" s="391"/>
      <c r="VKY18" s="391"/>
      <c r="VKZ18" s="391"/>
      <c r="VLA18" s="391"/>
      <c r="VLB18" s="391"/>
      <c r="VLC18" s="391"/>
      <c r="VLD18" s="391"/>
      <c r="VLE18" s="391"/>
      <c r="VLF18" s="391"/>
      <c r="VLG18" s="391"/>
      <c r="VLH18" s="391"/>
      <c r="VLI18" s="391"/>
      <c r="VLJ18" s="391"/>
      <c r="VLK18" s="391"/>
      <c r="VLL18" s="391"/>
      <c r="VLM18" s="391"/>
      <c r="VLN18" s="391"/>
      <c r="VLO18" s="391"/>
      <c r="VLP18" s="391"/>
      <c r="VLQ18" s="391"/>
      <c r="VLR18" s="391"/>
      <c r="VLS18" s="391"/>
      <c r="VLT18" s="391"/>
      <c r="VLU18" s="391"/>
      <c r="VLV18" s="391"/>
      <c r="VLW18" s="391"/>
      <c r="VLX18" s="391"/>
      <c r="VLY18" s="391"/>
      <c r="VLZ18" s="391"/>
      <c r="VMA18" s="391"/>
      <c r="VMB18" s="391"/>
      <c r="VMC18" s="391"/>
      <c r="VMD18" s="391"/>
      <c r="VME18" s="391"/>
      <c r="VMF18" s="391"/>
      <c r="VMG18" s="391"/>
      <c r="VMH18" s="391"/>
      <c r="VMI18" s="391"/>
      <c r="VMJ18" s="391"/>
      <c r="VMK18" s="391"/>
      <c r="VML18" s="391"/>
      <c r="VMM18" s="391"/>
      <c r="VMN18" s="391"/>
      <c r="VMO18" s="391"/>
      <c r="VMP18" s="391"/>
      <c r="VMQ18" s="391"/>
      <c r="VMR18" s="391"/>
      <c r="VMS18" s="391"/>
      <c r="VMT18" s="391"/>
      <c r="VMU18" s="391"/>
      <c r="VMV18" s="391"/>
      <c r="VMW18" s="391"/>
      <c r="VMX18" s="391"/>
      <c r="VMY18" s="391"/>
      <c r="VMZ18" s="391"/>
      <c r="VNA18" s="391"/>
      <c r="VNB18" s="391"/>
      <c r="VNC18" s="391"/>
      <c r="VND18" s="391"/>
      <c r="VNE18" s="391"/>
      <c r="VNF18" s="391"/>
      <c r="VNG18" s="391"/>
      <c r="VNH18" s="391"/>
      <c r="VNI18" s="391"/>
      <c r="VNJ18" s="391"/>
      <c r="VNK18" s="391"/>
      <c r="VNL18" s="391"/>
      <c r="VNM18" s="391"/>
      <c r="VNN18" s="391"/>
      <c r="VNO18" s="391"/>
      <c r="VNP18" s="391"/>
      <c r="VNQ18" s="391"/>
      <c r="VNR18" s="391"/>
      <c r="VNS18" s="391"/>
      <c r="VNT18" s="391"/>
      <c r="VNU18" s="391"/>
      <c r="VNV18" s="391"/>
      <c r="VNW18" s="391"/>
      <c r="VNX18" s="391"/>
      <c r="VNY18" s="391"/>
      <c r="VNZ18" s="391"/>
      <c r="VOA18" s="391"/>
      <c r="VOB18" s="391"/>
      <c r="VOC18" s="391"/>
      <c r="VOD18" s="391"/>
      <c r="VOE18" s="391"/>
      <c r="VOF18" s="391"/>
      <c r="VOG18" s="391"/>
      <c r="VOH18" s="391"/>
      <c r="VOI18" s="391"/>
      <c r="VOJ18" s="391"/>
      <c r="VOK18" s="391"/>
      <c r="VOL18" s="391"/>
      <c r="VOM18" s="391"/>
      <c r="VON18" s="391"/>
      <c r="VOO18" s="391"/>
      <c r="VOP18" s="391"/>
      <c r="VOQ18" s="391"/>
      <c r="VOR18" s="391"/>
      <c r="VOS18" s="391"/>
      <c r="VOT18" s="391"/>
      <c r="VOU18" s="391"/>
      <c r="VOV18" s="391"/>
      <c r="VOW18" s="391"/>
      <c r="VOX18" s="391"/>
      <c r="VOY18" s="391"/>
      <c r="VOZ18" s="391"/>
      <c r="VPA18" s="391"/>
      <c r="VPB18" s="391"/>
      <c r="VPC18" s="391"/>
      <c r="VPD18" s="391"/>
      <c r="VPE18" s="391"/>
      <c r="VPF18" s="391"/>
      <c r="VPG18" s="391"/>
      <c r="VPH18" s="391"/>
      <c r="VPI18" s="391"/>
      <c r="VPJ18" s="391"/>
      <c r="VPK18" s="391"/>
      <c r="VPL18" s="391"/>
      <c r="VPM18" s="391"/>
      <c r="VPN18" s="391"/>
      <c r="VPO18" s="391"/>
      <c r="VPP18" s="391"/>
      <c r="VPQ18" s="391"/>
      <c r="VPR18" s="391"/>
      <c r="VPS18" s="391"/>
      <c r="VPT18" s="391"/>
      <c r="VPU18" s="391"/>
      <c r="VPV18" s="391"/>
      <c r="VPW18" s="391"/>
      <c r="VPX18" s="391"/>
      <c r="VPY18" s="391"/>
      <c r="VPZ18" s="391"/>
      <c r="VQA18" s="391"/>
      <c r="VQB18" s="391"/>
      <c r="VQC18" s="391"/>
      <c r="VQD18" s="391"/>
      <c r="VQE18" s="391"/>
      <c r="VQF18" s="391"/>
      <c r="VQG18" s="391"/>
      <c r="VQH18" s="391"/>
      <c r="VQI18" s="391"/>
      <c r="VQJ18" s="391"/>
      <c r="VQK18" s="391"/>
      <c r="VQL18" s="391"/>
      <c r="VQM18" s="391"/>
      <c r="VQN18" s="391"/>
      <c r="VQO18" s="391"/>
      <c r="VQP18" s="391"/>
      <c r="VQQ18" s="391"/>
      <c r="VQR18" s="391"/>
      <c r="VQS18" s="391"/>
      <c r="VQT18" s="391"/>
      <c r="VQU18" s="391"/>
      <c r="VQV18" s="391"/>
      <c r="VQW18" s="391"/>
      <c r="VQX18" s="391"/>
      <c r="VQY18" s="391"/>
      <c r="VQZ18" s="391"/>
      <c r="VRA18" s="391"/>
      <c r="VRB18" s="391"/>
      <c r="VRC18" s="391"/>
      <c r="VRD18" s="391"/>
      <c r="VRE18" s="391"/>
      <c r="VRF18" s="391"/>
      <c r="VRG18" s="391"/>
      <c r="VRH18" s="391"/>
      <c r="VRI18" s="391"/>
      <c r="VRJ18" s="391"/>
      <c r="VRK18" s="391"/>
      <c r="VRL18" s="391"/>
      <c r="VRM18" s="391"/>
      <c r="VRN18" s="391"/>
      <c r="VRO18" s="391"/>
      <c r="VRP18" s="391"/>
      <c r="VRQ18" s="391"/>
      <c r="VRR18" s="391"/>
      <c r="VRS18" s="391"/>
      <c r="VRT18" s="391"/>
      <c r="VRU18" s="391"/>
      <c r="VRV18" s="391"/>
      <c r="VRW18" s="391"/>
      <c r="VRX18" s="391"/>
      <c r="VRY18" s="391"/>
      <c r="VRZ18" s="391"/>
      <c r="VSA18" s="391"/>
      <c r="VSB18" s="391"/>
      <c r="VSC18" s="391"/>
      <c r="VSD18" s="391"/>
      <c r="VSE18" s="391"/>
      <c r="VSF18" s="391"/>
      <c r="VSG18" s="391"/>
      <c r="VSH18" s="391"/>
      <c r="VSI18" s="391"/>
      <c r="VSJ18" s="391"/>
      <c r="VSK18" s="391"/>
      <c r="VSL18" s="391"/>
      <c r="VSM18" s="391"/>
      <c r="VSN18" s="391"/>
      <c r="VSO18" s="391"/>
      <c r="VSP18" s="391"/>
      <c r="VSQ18" s="391"/>
      <c r="VSR18" s="391"/>
      <c r="VSS18" s="391"/>
      <c r="VST18" s="391"/>
      <c r="VSU18" s="391"/>
      <c r="VSV18" s="391"/>
      <c r="VSW18" s="391"/>
      <c r="VSX18" s="391"/>
      <c r="VSY18" s="391"/>
      <c r="VSZ18" s="391"/>
      <c r="VTA18" s="391"/>
      <c r="VTB18" s="391"/>
      <c r="VTC18" s="391"/>
      <c r="VTD18" s="391"/>
      <c r="VTE18" s="391"/>
      <c r="VTF18" s="391"/>
      <c r="VTG18" s="391"/>
      <c r="VTH18" s="391"/>
      <c r="VTI18" s="391"/>
      <c r="VTJ18" s="391"/>
      <c r="VTK18" s="391"/>
      <c r="VTL18" s="391"/>
      <c r="VTM18" s="391"/>
      <c r="VTN18" s="391"/>
      <c r="VTO18" s="391"/>
      <c r="VTP18" s="391"/>
      <c r="VTQ18" s="391"/>
      <c r="VTR18" s="391"/>
      <c r="VTS18" s="391"/>
      <c r="VTT18" s="391"/>
      <c r="VTU18" s="391"/>
      <c r="VTV18" s="391"/>
      <c r="VTW18" s="391"/>
      <c r="VTX18" s="391"/>
      <c r="VTY18" s="391"/>
      <c r="VTZ18" s="391"/>
      <c r="VUA18" s="391"/>
      <c r="VUB18" s="391"/>
      <c r="VUC18" s="391"/>
      <c r="VUD18" s="391"/>
      <c r="VUE18" s="391"/>
      <c r="VUF18" s="391"/>
      <c r="VUG18" s="391"/>
      <c r="VUH18" s="391"/>
      <c r="VUI18" s="391"/>
      <c r="VUJ18" s="391"/>
      <c r="VUK18" s="391"/>
      <c r="VUL18" s="391"/>
      <c r="VUM18" s="391"/>
      <c r="VUN18" s="391"/>
      <c r="VUO18" s="391"/>
      <c r="VUP18" s="391"/>
      <c r="VUQ18" s="391"/>
      <c r="VUR18" s="391"/>
      <c r="VUS18" s="391"/>
      <c r="VUT18" s="391"/>
      <c r="VUU18" s="391"/>
      <c r="VUV18" s="391"/>
      <c r="VUW18" s="391"/>
      <c r="VUX18" s="391"/>
      <c r="VUY18" s="391"/>
      <c r="VUZ18" s="391"/>
      <c r="VVA18" s="391"/>
      <c r="VVB18" s="391"/>
      <c r="VVC18" s="391"/>
      <c r="VVD18" s="391"/>
      <c r="VVE18" s="391"/>
      <c r="VVF18" s="391"/>
      <c r="VVG18" s="391"/>
      <c r="VVH18" s="391"/>
      <c r="VVI18" s="391"/>
      <c r="VVJ18" s="391"/>
      <c r="VVK18" s="391"/>
      <c r="VVL18" s="391"/>
      <c r="VVM18" s="391"/>
      <c r="VVN18" s="391"/>
      <c r="VVO18" s="391"/>
      <c r="VVP18" s="391"/>
      <c r="VVQ18" s="391"/>
      <c r="VVR18" s="391"/>
      <c r="VVS18" s="391"/>
      <c r="VVT18" s="391"/>
      <c r="VVU18" s="391"/>
      <c r="VVV18" s="391"/>
      <c r="VVW18" s="391"/>
      <c r="VVX18" s="391"/>
      <c r="VVY18" s="391"/>
      <c r="VVZ18" s="391"/>
      <c r="VWA18" s="391"/>
      <c r="VWB18" s="391"/>
      <c r="VWC18" s="391"/>
      <c r="VWD18" s="391"/>
      <c r="VWE18" s="391"/>
      <c r="VWF18" s="391"/>
      <c r="VWG18" s="391"/>
      <c r="VWH18" s="391"/>
      <c r="VWI18" s="391"/>
      <c r="VWJ18" s="391"/>
      <c r="VWK18" s="391"/>
      <c r="VWL18" s="391"/>
      <c r="VWM18" s="391"/>
      <c r="VWN18" s="391"/>
      <c r="VWO18" s="391"/>
      <c r="VWP18" s="391"/>
      <c r="VWQ18" s="391"/>
      <c r="VWR18" s="391"/>
      <c r="VWS18" s="391"/>
      <c r="VWT18" s="391"/>
      <c r="VWU18" s="391"/>
      <c r="VWV18" s="391"/>
      <c r="VWW18" s="391"/>
      <c r="VWX18" s="391"/>
      <c r="VWY18" s="391"/>
      <c r="VWZ18" s="391"/>
      <c r="VXA18" s="391"/>
      <c r="VXB18" s="391"/>
      <c r="VXC18" s="391"/>
      <c r="VXD18" s="391"/>
      <c r="VXE18" s="391"/>
      <c r="VXF18" s="391"/>
      <c r="VXG18" s="391"/>
      <c r="VXH18" s="391"/>
      <c r="VXI18" s="391"/>
      <c r="VXJ18" s="391"/>
      <c r="VXK18" s="391"/>
      <c r="VXL18" s="391"/>
      <c r="VXM18" s="391"/>
      <c r="VXN18" s="391"/>
      <c r="VXO18" s="391"/>
      <c r="VXP18" s="391"/>
      <c r="VXQ18" s="391"/>
      <c r="VXR18" s="391"/>
      <c r="VXS18" s="391"/>
      <c r="VXT18" s="391"/>
      <c r="VXU18" s="391"/>
      <c r="VXV18" s="391"/>
      <c r="VXW18" s="391"/>
      <c r="VXX18" s="391"/>
      <c r="VXY18" s="391"/>
      <c r="VXZ18" s="391"/>
      <c r="VYA18" s="391"/>
      <c r="VYB18" s="391"/>
      <c r="VYC18" s="391"/>
      <c r="VYD18" s="391"/>
      <c r="VYE18" s="391"/>
      <c r="VYF18" s="391"/>
      <c r="VYG18" s="391"/>
      <c r="VYH18" s="391"/>
      <c r="VYI18" s="391"/>
      <c r="VYJ18" s="391"/>
      <c r="VYK18" s="391"/>
      <c r="VYL18" s="391"/>
      <c r="VYM18" s="391"/>
      <c r="VYN18" s="391"/>
      <c r="VYO18" s="391"/>
      <c r="VYP18" s="391"/>
      <c r="VYQ18" s="391"/>
      <c r="VYR18" s="391"/>
      <c r="VYS18" s="391"/>
      <c r="VYT18" s="391"/>
      <c r="VYU18" s="391"/>
      <c r="VYV18" s="391"/>
      <c r="VYW18" s="391"/>
      <c r="VYX18" s="391"/>
      <c r="VYY18" s="391"/>
      <c r="VYZ18" s="391"/>
      <c r="VZA18" s="391"/>
      <c r="VZB18" s="391"/>
      <c r="VZC18" s="391"/>
      <c r="VZD18" s="391"/>
      <c r="VZE18" s="391"/>
      <c r="VZF18" s="391"/>
      <c r="VZG18" s="391"/>
      <c r="VZH18" s="391"/>
      <c r="VZI18" s="391"/>
      <c r="VZJ18" s="391"/>
      <c r="VZK18" s="391"/>
      <c r="VZL18" s="391"/>
      <c r="VZM18" s="391"/>
      <c r="VZN18" s="391"/>
      <c r="VZO18" s="391"/>
      <c r="VZP18" s="391"/>
      <c r="VZQ18" s="391"/>
      <c r="VZR18" s="391"/>
      <c r="VZS18" s="391"/>
      <c r="VZT18" s="391"/>
      <c r="VZU18" s="391"/>
      <c r="VZV18" s="391"/>
      <c r="VZW18" s="391"/>
      <c r="VZX18" s="391"/>
      <c r="VZY18" s="391"/>
      <c r="VZZ18" s="391"/>
      <c r="WAA18" s="391"/>
      <c r="WAB18" s="391"/>
      <c r="WAC18" s="391"/>
      <c r="WAD18" s="391"/>
      <c r="WAE18" s="391"/>
      <c r="WAF18" s="391"/>
      <c r="WAG18" s="391"/>
      <c r="WAH18" s="391"/>
      <c r="WAI18" s="391"/>
      <c r="WAJ18" s="391"/>
      <c r="WAK18" s="391"/>
      <c r="WAL18" s="391"/>
      <c r="WAM18" s="391"/>
      <c r="WAN18" s="391"/>
      <c r="WAO18" s="391"/>
      <c r="WAP18" s="391"/>
      <c r="WAQ18" s="391"/>
      <c r="WAR18" s="391"/>
      <c r="WAS18" s="391"/>
      <c r="WAT18" s="391"/>
      <c r="WAU18" s="391"/>
      <c r="WAV18" s="391"/>
      <c r="WAW18" s="391"/>
      <c r="WAX18" s="391"/>
      <c r="WAY18" s="391"/>
      <c r="WAZ18" s="391"/>
      <c r="WBA18" s="391"/>
      <c r="WBB18" s="391"/>
      <c r="WBC18" s="391"/>
      <c r="WBD18" s="391"/>
      <c r="WBE18" s="391"/>
      <c r="WBF18" s="391"/>
      <c r="WBG18" s="391"/>
      <c r="WBH18" s="391"/>
      <c r="WBI18" s="391"/>
      <c r="WBJ18" s="391"/>
      <c r="WBK18" s="391"/>
      <c r="WBL18" s="391"/>
      <c r="WBM18" s="391"/>
      <c r="WBN18" s="391"/>
      <c r="WBO18" s="391"/>
      <c r="WBP18" s="391"/>
      <c r="WBQ18" s="391"/>
      <c r="WBR18" s="391"/>
      <c r="WBS18" s="391"/>
      <c r="WBT18" s="391"/>
      <c r="WBU18" s="391"/>
      <c r="WBV18" s="391"/>
      <c r="WBW18" s="391"/>
      <c r="WBX18" s="391"/>
      <c r="WBY18" s="391"/>
      <c r="WBZ18" s="391"/>
      <c r="WCA18" s="391"/>
      <c r="WCB18" s="391"/>
      <c r="WCC18" s="391"/>
      <c r="WCD18" s="391"/>
      <c r="WCE18" s="391"/>
      <c r="WCF18" s="391"/>
      <c r="WCG18" s="391"/>
      <c r="WCH18" s="391"/>
      <c r="WCI18" s="391"/>
      <c r="WCJ18" s="391"/>
      <c r="WCK18" s="391"/>
      <c r="WCL18" s="391"/>
      <c r="WCM18" s="391"/>
      <c r="WCN18" s="391"/>
      <c r="WCO18" s="391"/>
      <c r="WCP18" s="391"/>
      <c r="WCQ18" s="391"/>
      <c r="WCR18" s="391"/>
      <c r="WCS18" s="391"/>
      <c r="WCT18" s="391"/>
      <c r="WCU18" s="391"/>
      <c r="WCV18" s="391"/>
      <c r="WCW18" s="391"/>
      <c r="WCX18" s="391"/>
      <c r="WCY18" s="391"/>
      <c r="WCZ18" s="391"/>
      <c r="WDA18" s="391"/>
      <c r="WDB18" s="391"/>
      <c r="WDC18" s="391"/>
      <c r="WDD18" s="391"/>
      <c r="WDE18" s="391"/>
      <c r="WDF18" s="391"/>
      <c r="WDG18" s="391"/>
      <c r="WDH18" s="391"/>
      <c r="WDI18" s="391"/>
      <c r="WDJ18" s="391"/>
      <c r="WDK18" s="391"/>
      <c r="WDL18" s="391"/>
      <c r="WDM18" s="391"/>
      <c r="WDN18" s="391"/>
      <c r="WDO18" s="391"/>
      <c r="WDP18" s="391"/>
      <c r="WDQ18" s="391"/>
      <c r="WDR18" s="391"/>
      <c r="WDS18" s="391"/>
      <c r="WDT18" s="391"/>
      <c r="WDU18" s="391"/>
      <c r="WDV18" s="391"/>
      <c r="WDW18" s="391"/>
      <c r="WDX18" s="391"/>
      <c r="WDY18" s="391"/>
      <c r="WDZ18" s="391"/>
      <c r="WEA18" s="391"/>
      <c r="WEB18" s="391"/>
      <c r="WEC18" s="391"/>
      <c r="WED18" s="391"/>
      <c r="WEE18" s="391"/>
      <c r="WEF18" s="391"/>
      <c r="WEG18" s="391"/>
      <c r="WEH18" s="391"/>
      <c r="WEI18" s="391"/>
      <c r="WEJ18" s="391"/>
      <c r="WEK18" s="391"/>
      <c r="WEL18" s="391"/>
      <c r="WEM18" s="391"/>
      <c r="WEN18" s="391"/>
      <c r="WEO18" s="391"/>
      <c r="WEP18" s="391"/>
      <c r="WEQ18" s="391"/>
      <c r="WER18" s="391"/>
      <c r="WES18" s="391"/>
      <c r="WET18" s="391"/>
      <c r="WEU18" s="391"/>
      <c r="WEV18" s="391"/>
      <c r="WEW18" s="391"/>
      <c r="WEX18" s="391"/>
      <c r="WEY18" s="391"/>
      <c r="WEZ18" s="391"/>
      <c r="WFA18" s="391"/>
      <c r="WFB18" s="391"/>
      <c r="WFC18" s="391"/>
      <c r="WFD18" s="391"/>
      <c r="WFE18" s="391"/>
      <c r="WFF18" s="391"/>
      <c r="WFG18" s="391"/>
      <c r="WFH18" s="391"/>
      <c r="WFI18" s="391"/>
      <c r="WFJ18" s="391"/>
      <c r="WFK18" s="391"/>
      <c r="WFL18" s="391"/>
      <c r="WFM18" s="391"/>
      <c r="WFN18" s="391"/>
      <c r="WFO18" s="391"/>
      <c r="WFP18" s="391"/>
      <c r="WFQ18" s="391"/>
      <c r="WFR18" s="391"/>
      <c r="WFS18" s="391"/>
      <c r="WFT18" s="391"/>
      <c r="WFU18" s="391"/>
      <c r="WFV18" s="391"/>
      <c r="WFW18" s="391"/>
      <c r="WFX18" s="391"/>
      <c r="WFY18" s="391"/>
      <c r="WFZ18" s="391"/>
      <c r="WGA18" s="391"/>
      <c r="WGB18" s="391"/>
      <c r="WGC18" s="391"/>
      <c r="WGD18" s="391"/>
      <c r="WGE18" s="391"/>
      <c r="WGF18" s="391"/>
      <c r="WGG18" s="391"/>
      <c r="WGH18" s="391"/>
      <c r="WGI18" s="391"/>
      <c r="WGJ18" s="391"/>
      <c r="WGK18" s="391"/>
      <c r="WGL18" s="391"/>
      <c r="WGM18" s="391"/>
      <c r="WGN18" s="391"/>
      <c r="WGO18" s="391"/>
      <c r="WGP18" s="391"/>
      <c r="WGQ18" s="391"/>
      <c r="WGR18" s="391"/>
      <c r="WGS18" s="391"/>
      <c r="WGT18" s="391"/>
      <c r="WGU18" s="391"/>
      <c r="WGV18" s="391"/>
      <c r="WGW18" s="391"/>
      <c r="WGX18" s="391"/>
      <c r="WGY18" s="391"/>
      <c r="WGZ18" s="391"/>
      <c r="WHA18" s="391"/>
      <c r="WHB18" s="391"/>
      <c r="WHC18" s="391"/>
      <c r="WHD18" s="391"/>
      <c r="WHE18" s="391"/>
      <c r="WHF18" s="391"/>
      <c r="WHG18" s="391"/>
      <c r="WHH18" s="391"/>
      <c r="WHI18" s="391"/>
      <c r="WHJ18" s="391"/>
      <c r="WHK18" s="391"/>
      <c r="WHL18" s="391"/>
      <c r="WHM18" s="391"/>
      <c r="WHN18" s="391"/>
      <c r="WHO18" s="391"/>
      <c r="WHP18" s="391"/>
      <c r="WHQ18" s="391"/>
      <c r="WHR18" s="391"/>
      <c r="WHS18" s="391"/>
      <c r="WHT18" s="391"/>
      <c r="WHU18" s="391"/>
      <c r="WHV18" s="391"/>
      <c r="WHW18" s="391"/>
      <c r="WHX18" s="391"/>
      <c r="WHY18" s="391"/>
      <c r="WHZ18" s="391"/>
      <c r="WIA18" s="391"/>
      <c r="WIB18" s="391"/>
      <c r="WIC18" s="391"/>
      <c r="WID18" s="391"/>
      <c r="WIE18" s="391"/>
      <c r="WIF18" s="391"/>
      <c r="WIG18" s="391"/>
      <c r="WIH18" s="391"/>
      <c r="WII18" s="391"/>
      <c r="WIJ18" s="391"/>
      <c r="WIK18" s="391"/>
      <c r="WIL18" s="391"/>
      <c r="WIM18" s="391"/>
      <c r="WIN18" s="391"/>
      <c r="WIO18" s="391"/>
      <c r="WIP18" s="391"/>
      <c r="WIQ18" s="391"/>
      <c r="WIR18" s="391"/>
      <c r="WIS18" s="391"/>
      <c r="WIT18" s="391"/>
      <c r="WIU18" s="391"/>
      <c r="WIV18" s="391"/>
      <c r="WIW18" s="391"/>
      <c r="WIX18" s="391"/>
      <c r="WIY18" s="391"/>
      <c r="WIZ18" s="391"/>
      <c r="WJA18" s="391"/>
      <c r="WJB18" s="391"/>
      <c r="WJC18" s="391"/>
      <c r="WJD18" s="391"/>
      <c r="WJE18" s="391"/>
      <c r="WJF18" s="391"/>
      <c r="WJG18" s="391"/>
      <c r="WJH18" s="391"/>
      <c r="WJI18" s="391"/>
      <c r="WJJ18" s="391"/>
      <c r="WJK18" s="391"/>
      <c r="WJL18" s="391"/>
      <c r="WJM18" s="391"/>
      <c r="WJN18" s="391"/>
      <c r="WJO18" s="391"/>
      <c r="WJP18" s="391"/>
      <c r="WJQ18" s="391"/>
      <c r="WJR18" s="391"/>
      <c r="WJS18" s="391"/>
      <c r="WJT18" s="391"/>
      <c r="WJU18" s="391"/>
      <c r="WJV18" s="391"/>
      <c r="WJW18" s="391"/>
      <c r="WJX18" s="391"/>
      <c r="WJY18" s="391"/>
      <c r="WJZ18" s="391"/>
      <c r="WKA18" s="391"/>
      <c r="WKB18" s="391"/>
      <c r="WKC18" s="391"/>
      <c r="WKD18" s="391"/>
      <c r="WKE18" s="391"/>
      <c r="WKF18" s="391"/>
      <c r="WKG18" s="391"/>
      <c r="WKH18" s="391"/>
      <c r="WKI18" s="391"/>
      <c r="WKJ18" s="391"/>
      <c r="WKK18" s="391"/>
      <c r="WKL18" s="391"/>
      <c r="WKM18" s="391"/>
      <c r="WKN18" s="391"/>
      <c r="WKO18" s="391"/>
      <c r="WKP18" s="391"/>
      <c r="WKQ18" s="391"/>
      <c r="WKR18" s="391"/>
      <c r="WKS18" s="391"/>
      <c r="WKT18" s="391"/>
      <c r="WKU18" s="391"/>
      <c r="WKV18" s="391"/>
      <c r="WKW18" s="391"/>
      <c r="WKX18" s="391"/>
      <c r="WKY18" s="391"/>
      <c r="WKZ18" s="391"/>
      <c r="WLA18" s="391"/>
      <c r="WLB18" s="391"/>
      <c r="WLC18" s="391"/>
      <c r="WLD18" s="391"/>
      <c r="WLE18" s="391"/>
      <c r="WLF18" s="391"/>
      <c r="WLG18" s="391"/>
      <c r="WLH18" s="391"/>
      <c r="WLI18" s="391"/>
      <c r="WLJ18" s="391"/>
      <c r="WLK18" s="391"/>
      <c r="WLL18" s="391"/>
      <c r="WLM18" s="391"/>
      <c r="WLN18" s="391"/>
      <c r="WLO18" s="391"/>
      <c r="WLP18" s="391"/>
      <c r="WLQ18" s="391"/>
      <c r="WLR18" s="391"/>
      <c r="WLS18" s="391"/>
      <c r="WLT18" s="391"/>
      <c r="WLU18" s="391"/>
      <c r="WLV18" s="391"/>
      <c r="WLW18" s="391"/>
      <c r="WLX18" s="391"/>
      <c r="WLY18" s="391"/>
      <c r="WLZ18" s="391"/>
      <c r="WMA18" s="391"/>
      <c r="WMB18" s="391"/>
      <c r="WMC18" s="391"/>
      <c r="WMD18" s="391"/>
      <c r="WME18" s="391"/>
      <c r="WMF18" s="391"/>
      <c r="WMG18" s="391"/>
      <c r="WMH18" s="391"/>
      <c r="WMI18" s="391"/>
      <c r="WMJ18" s="391"/>
      <c r="WMK18" s="391"/>
      <c r="WML18" s="391"/>
      <c r="WMM18" s="391"/>
      <c r="WMN18" s="391"/>
      <c r="WMO18" s="391"/>
      <c r="WMP18" s="391"/>
      <c r="WMQ18" s="391"/>
      <c r="WMR18" s="391"/>
      <c r="WMS18" s="391"/>
      <c r="WMT18" s="391"/>
      <c r="WMU18" s="391"/>
      <c r="WMV18" s="391"/>
      <c r="WMW18" s="391"/>
      <c r="WMX18" s="391"/>
      <c r="WMY18" s="391"/>
      <c r="WMZ18" s="391"/>
      <c r="WNA18" s="391"/>
      <c r="WNB18" s="391"/>
      <c r="WNC18" s="391"/>
      <c r="WND18" s="391"/>
      <c r="WNE18" s="391"/>
      <c r="WNF18" s="391"/>
      <c r="WNG18" s="391"/>
      <c r="WNH18" s="391"/>
      <c r="WNI18" s="391"/>
      <c r="WNJ18" s="391"/>
      <c r="WNK18" s="391"/>
      <c r="WNL18" s="391"/>
      <c r="WNM18" s="391"/>
      <c r="WNN18" s="391"/>
      <c r="WNO18" s="391"/>
      <c r="WNP18" s="391"/>
      <c r="WNQ18" s="391"/>
      <c r="WNR18" s="391"/>
      <c r="WNS18" s="391"/>
      <c r="WNT18" s="391"/>
      <c r="WNU18" s="391"/>
      <c r="WNV18" s="391"/>
      <c r="WNW18" s="391"/>
      <c r="WNX18" s="391"/>
      <c r="WNY18" s="391"/>
      <c r="WNZ18" s="391"/>
      <c r="WOA18" s="391"/>
      <c r="WOB18" s="391"/>
      <c r="WOC18" s="391"/>
      <c r="WOD18" s="391"/>
      <c r="WOE18" s="391"/>
      <c r="WOF18" s="391"/>
      <c r="WOG18" s="391"/>
      <c r="WOH18" s="391"/>
      <c r="WOI18" s="391"/>
      <c r="WOJ18" s="391"/>
      <c r="WOK18" s="391"/>
      <c r="WOL18" s="391"/>
      <c r="WOM18" s="391"/>
      <c r="WON18" s="391"/>
      <c r="WOO18" s="391"/>
      <c r="WOP18" s="391"/>
      <c r="WOQ18" s="391"/>
      <c r="WOR18" s="391"/>
      <c r="WOS18" s="391"/>
      <c r="WOT18" s="391"/>
      <c r="WOU18" s="391"/>
      <c r="WOV18" s="391"/>
      <c r="WOW18" s="391"/>
      <c r="WOX18" s="391"/>
      <c r="WOY18" s="391"/>
      <c r="WOZ18" s="391"/>
      <c r="WPA18" s="391"/>
      <c r="WPB18" s="391"/>
      <c r="WPC18" s="391"/>
      <c r="WPD18" s="391"/>
      <c r="WPE18" s="391"/>
      <c r="WPF18" s="391"/>
      <c r="WPG18" s="391"/>
      <c r="WPH18" s="391"/>
      <c r="WPI18" s="391"/>
      <c r="WPJ18" s="391"/>
      <c r="WPK18" s="391"/>
      <c r="WPL18" s="391"/>
      <c r="WPM18" s="391"/>
      <c r="WPN18" s="391"/>
      <c r="WPO18" s="391"/>
      <c r="WPP18" s="391"/>
      <c r="WPQ18" s="391"/>
      <c r="WPR18" s="391"/>
      <c r="WPS18" s="391"/>
      <c r="WPT18" s="391"/>
      <c r="WPU18" s="391"/>
      <c r="WPV18" s="391"/>
      <c r="WPW18" s="391"/>
      <c r="WPX18" s="391"/>
      <c r="WPY18" s="391"/>
      <c r="WPZ18" s="391"/>
      <c r="WQA18" s="391"/>
      <c r="WQB18" s="391"/>
      <c r="WQC18" s="391"/>
      <c r="WQD18" s="391"/>
      <c r="WQE18" s="391"/>
      <c r="WQF18" s="391"/>
      <c r="WQG18" s="391"/>
      <c r="WQH18" s="391"/>
      <c r="WQI18" s="391"/>
      <c r="WQJ18" s="391"/>
      <c r="WQK18" s="391"/>
      <c r="WQL18" s="391"/>
      <c r="WQM18" s="391"/>
      <c r="WQN18" s="391"/>
      <c r="WQO18" s="391"/>
      <c r="WQP18" s="391"/>
      <c r="WQQ18" s="391"/>
      <c r="WQR18" s="391"/>
      <c r="WQS18" s="391"/>
      <c r="WQT18" s="391"/>
      <c r="WQU18" s="391"/>
      <c r="WQV18" s="391"/>
      <c r="WQW18" s="391"/>
      <c r="WQX18" s="391"/>
      <c r="WQY18" s="391"/>
      <c r="WQZ18" s="391"/>
      <c r="WRA18" s="391"/>
      <c r="WRB18" s="391"/>
      <c r="WRC18" s="391"/>
      <c r="WRD18" s="391"/>
      <c r="WRE18" s="391"/>
      <c r="WRF18" s="391"/>
      <c r="WRG18" s="391"/>
      <c r="WRH18" s="391"/>
      <c r="WRI18" s="391"/>
      <c r="WRJ18" s="391"/>
      <c r="WRK18" s="391"/>
      <c r="WRL18" s="391"/>
      <c r="WRM18" s="391"/>
      <c r="WRN18" s="391"/>
      <c r="WRO18" s="391"/>
      <c r="WRP18" s="391"/>
      <c r="WRQ18" s="391"/>
      <c r="WRR18" s="391"/>
      <c r="WRS18" s="391"/>
      <c r="WRT18" s="391"/>
      <c r="WRU18" s="391"/>
      <c r="WRV18" s="391"/>
      <c r="WRW18" s="391"/>
      <c r="WRX18" s="391"/>
      <c r="WRY18" s="391"/>
      <c r="WRZ18" s="391"/>
      <c r="WSA18" s="391"/>
      <c r="WSB18" s="391"/>
      <c r="WSC18" s="391"/>
      <c r="WSD18" s="391"/>
      <c r="WSE18" s="391"/>
      <c r="WSF18" s="391"/>
      <c r="WSG18" s="391"/>
      <c r="WSH18" s="391"/>
      <c r="WSI18" s="391"/>
      <c r="WSJ18" s="391"/>
      <c r="WSK18" s="391"/>
      <c r="WSL18" s="391"/>
      <c r="WSM18" s="391"/>
      <c r="WSN18" s="391"/>
      <c r="WSO18" s="391"/>
      <c r="WSP18" s="391"/>
      <c r="WSQ18" s="391"/>
      <c r="WSR18" s="391"/>
      <c r="WSS18" s="391"/>
      <c r="WST18" s="391"/>
      <c r="WSU18" s="391"/>
      <c r="WSV18" s="391"/>
      <c r="WSW18" s="391"/>
      <c r="WSX18" s="391"/>
      <c r="WSY18" s="391"/>
      <c r="WSZ18" s="391"/>
      <c r="WTA18" s="391"/>
      <c r="WTB18" s="391"/>
      <c r="WTC18" s="391"/>
      <c r="WTD18" s="391"/>
      <c r="WTE18" s="391"/>
      <c r="WTF18" s="391"/>
      <c r="WTG18" s="391"/>
      <c r="WTH18" s="391"/>
      <c r="WTI18" s="391"/>
      <c r="WTJ18" s="391"/>
      <c r="WTK18" s="391"/>
      <c r="WTL18" s="391"/>
      <c r="WTM18" s="391"/>
      <c r="WTN18" s="391"/>
      <c r="WTO18" s="391"/>
      <c r="WTP18" s="391"/>
      <c r="WTQ18" s="391"/>
      <c r="WTR18" s="391"/>
      <c r="WTS18" s="391"/>
      <c r="WTT18" s="391"/>
      <c r="WTU18" s="391"/>
      <c r="WTV18" s="391"/>
      <c r="WTW18" s="391"/>
      <c r="WTX18" s="391"/>
      <c r="WTY18" s="391"/>
      <c r="WTZ18" s="391"/>
      <c r="WUA18" s="391"/>
      <c r="WUB18" s="391"/>
      <c r="WUC18" s="391"/>
      <c r="WUD18" s="391"/>
      <c r="WUE18" s="391"/>
      <c r="WUF18" s="391"/>
      <c r="WUG18" s="391"/>
      <c r="WUH18" s="391"/>
      <c r="WUI18" s="391"/>
      <c r="WUJ18" s="391"/>
      <c r="WUK18" s="391"/>
      <c r="WUL18" s="391"/>
      <c r="WUM18" s="391"/>
      <c r="WUN18" s="391"/>
      <c r="WUO18" s="391"/>
      <c r="WUP18" s="391"/>
      <c r="WUQ18" s="391"/>
      <c r="WUR18" s="391"/>
      <c r="WUS18" s="391"/>
      <c r="WUT18" s="391"/>
      <c r="WUU18" s="391"/>
      <c r="WUV18" s="391"/>
      <c r="WUW18" s="391"/>
      <c r="WUX18" s="391"/>
      <c r="WUY18" s="391"/>
      <c r="WUZ18" s="391"/>
      <c r="WVA18" s="391"/>
      <c r="WVB18" s="391"/>
      <c r="WVC18" s="391"/>
      <c r="WVD18" s="391"/>
      <c r="WVE18" s="391"/>
      <c r="WVF18" s="391"/>
      <c r="WVG18" s="391"/>
      <c r="WVH18" s="391"/>
      <c r="WVI18" s="391"/>
      <c r="WVJ18" s="391"/>
      <c r="WVK18" s="391"/>
      <c r="WVL18" s="391"/>
      <c r="WVM18" s="391"/>
      <c r="WVN18" s="391"/>
      <c r="WVO18" s="391"/>
      <c r="WVP18" s="391"/>
      <c r="WVQ18" s="391"/>
      <c r="WVR18" s="391"/>
      <c r="WVS18" s="391"/>
      <c r="WVT18" s="391"/>
      <c r="WVU18" s="391"/>
      <c r="WVV18" s="391"/>
      <c r="WVW18" s="391"/>
      <c r="WVX18" s="391"/>
      <c r="WVY18" s="391"/>
      <c r="WVZ18" s="391"/>
      <c r="WWA18" s="391"/>
      <c r="WWB18" s="391"/>
      <c r="WWC18" s="391"/>
      <c r="WWD18" s="391"/>
      <c r="WWE18" s="391"/>
      <c r="WWF18" s="391"/>
      <c r="WWG18" s="391"/>
      <c r="WWH18" s="391"/>
      <c r="WWI18" s="391"/>
      <c r="WWJ18" s="391"/>
      <c r="WWK18" s="391"/>
      <c r="WWL18" s="391"/>
      <c r="WWM18" s="391"/>
      <c r="WWN18" s="391"/>
      <c r="WWO18" s="391"/>
      <c r="WWP18" s="391"/>
      <c r="WWQ18" s="391"/>
      <c r="WWR18" s="391"/>
      <c r="WWS18" s="391"/>
      <c r="WWT18" s="391"/>
      <c r="WWU18" s="391"/>
      <c r="WWV18" s="391"/>
      <c r="WWW18" s="391"/>
      <c r="WWX18" s="391"/>
      <c r="WWY18" s="391"/>
      <c r="WWZ18" s="391"/>
      <c r="WXA18" s="391"/>
      <c r="WXB18" s="391"/>
      <c r="WXC18" s="391"/>
      <c r="WXD18" s="391"/>
      <c r="WXE18" s="391"/>
      <c r="WXF18" s="391"/>
      <c r="WXG18" s="391"/>
      <c r="WXH18" s="391"/>
      <c r="WXI18" s="391"/>
      <c r="WXJ18" s="391"/>
      <c r="WXK18" s="391"/>
      <c r="WXL18" s="391"/>
      <c r="WXM18" s="391"/>
      <c r="WXN18" s="391"/>
      <c r="WXO18" s="391"/>
      <c r="WXP18" s="391"/>
      <c r="WXQ18" s="391"/>
      <c r="WXR18" s="391"/>
      <c r="WXS18" s="391"/>
      <c r="WXT18" s="391"/>
      <c r="WXU18" s="391"/>
      <c r="WXV18" s="391"/>
      <c r="WXW18" s="391"/>
      <c r="WXX18" s="391"/>
      <c r="WXY18" s="391"/>
      <c r="WXZ18" s="391"/>
      <c r="WYA18" s="391"/>
      <c r="WYB18" s="391"/>
      <c r="WYC18" s="391"/>
      <c r="WYD18" s="391"/>
      <c r="WYE18" s="391"/>
      <c r="WYF18" s="391"/>
      <c r="WYG18" s="391"/>
      <c r="WYH18" s="391"/>
      <c r="WYI18" s="391"/>
      <c r="WYJ18" s="391"/>
      <c r="WYK18" s="391"/>
      <c r="WYL18" s="391"/>
      <c r="WYM18" s="391"/>
      <c r="WYN18" s="391"/>
      <c r="WYO18" s="391"/>
      <c r="WYP18" s="391"/>
      <c r="WYQ18" s="391"/>
      <c r="WYR18" s="391"/>
      <c r="WYS18" s="391"/>
      <c r="WYT18" s="391"/>
      <c r="WYU18" s="391"/>
      <c r="WYV18" s="391"/>
      <c r="WYW18" s="391"/>
      <c r="WYX18" s="391"/>
      <c r="WYY18" s="391"/>
      <c r="WYZ18" s="391"/>
      <c r="WZA18" s="391"/>
      <c r="WZB18" s="391"/>
      <c r="WZC18" s="391"/>
      <c r="WZD18" s="391"/>
      <c r="WZE18" s="391"/>
      <c r="WZF18" s="391"/>
      <c r="WZG18" s="391"/>
      <c r="WZH18" s="391"/>
      <c r="WZI18" s="391"/>
      <c r="WZJ18" s="391"/>
      <c r="WZK18" s="391"/>
      <c r="WZL18" s="391"/>
      <c r="WZM18" s="391"/>
      <c r="WZN18" s="391"/>
      <c r="WZO18" s="391"/>
      <c r="WZP18" s="391"/>
      <c r="WZQ18" s="391"/>
      <c r="WZR18" s="391"/>
      <c r="WZS18" s="391"/>
      <c r="WZT18" s="391"/>
      <c r="WZU18" s="391"/>
      <c r="WZV18" s="391"/>
      <c r="WZW18" s="391"/>
      <c r="WZX18" s="391"/>
      <c r="WZY18" s="391"/>
      <c r="WZZ18" s="391"/>
      <c r="XAA18" s="391"/>
      <c r="XAB18" s="391"/>
      <c r="XAC18" s="391"/>
      <c r="XAD18" s="391"/>
      <c r="XAE18" s="391"/>
      <c r="XAF18" s="391"/>
      <c r="XAG18" s="391"/>
      <c r="XAH18" s="391"/>
      <c r="XAI18" s="391"/>
      <c r="XAJ18" s="391"/>
      <c r="XAK18" s="391"/>
      <c r="XAL18" s="391"/>
      <c r="XAM18" s="391"/>
      <c r="XAN18" s="391"/>
      <c r="XAO18" s="391"/>
      <c r="XAP18" s="391"/>
      <c r="XAQ18" s="391"/>
      <c r="XAR18" s="391"/>
      <c r="XAS18" s="391"/>
      <c r="XAT18" s="391"/>
      <c r="XAU18" s="391"/>
      <c r="XAV18" s="391"/>
      <c r="XAW18" s="391"/>
      <c r="XAX18" s="391"/>
      <c r="XAY18" s="391"/>
      <c r="XAZ18" s="391"/>
      <c r="XBA18" s="391"/>
      <c r="XBB18" s="391"/>
      <c r="XBC18" s="391"/>
      <c r="XBD18" s="391"/>
      <c r="XBE18" s="391"/>
      <c r="XBF18" s="391"/>
      <c r="XBG18" s="391"/>
      <c r="XBH18" s="391"/>
      <c r="XBI18" s="391"/>
      <c r="XBJ18" s="391"/>
      <c r="XBK18" s="391"/>
      <c r="XBL18" s="391"/>
      <c r="XBM18" s="391"/>
      <c r="XBN18" s="391"/>
      <c r="XBO18" s="391"/>
      <c r="XBP18" s="391"/>
      <c r="XBQ18" s="391"/>
      <c r="XBR18" s="391"/>
      <c r="XBS18" s="391"/>
      <c r="XBT18" s="391"/>
      <c r="XBU18" s="391"/>
      <c r="XBV18" s="391"/>
      <c r="XBW18" s="391"/>
      <c r="XBX18" s="391"/>
      <c r="XBY18" s="391"/>
      <c r="XBZ18" s="391"/>
      <c r="XCA18" s="391"/>
      <c r="XCB18" s="391"/>
      <c r="XCC18" s="391"/>
      <c r="XCD18" s="391"/>
      <c r="XCE18" s="391"/>
      <c r="XCF18" s="391"/>
      <c r="XCG18" s="391"/>
      <c r="XCH18" s="391"/>
      <c r="XCI18" s="391"/>
      <c r="XCJ18" s="391"/>
      <c r="XCK18" s="391"/>
      <c r="XCL18" s="391"/>
      <c r="XCM18" s="391"/>
      <c r="XCN18" s="391"/>
      <c r="XCO18" s="391"/>
      <c r="XCP18" s="391"/>
      <c r="XCQ18" s="391"/>
      <c r="XCR18" s="391"/>
      <c r="XCS18" s="391"/>
      <c r="XCT18" s="391"/>
      <c r="XCU18" s="391"/>
      <c r="XCV18" s="391"/>
      <c r="XCW18" s="391"/>
      <c r="XCX18" s="391"/>
      <c r="XCY18" s="391"/>
      <c r="XCZ18" s="391"/>
      <c r="XDA18" s="391"/>
      <c r="XDB18" s="391"/>
      <c r="XDC18" s="391"/>
      <c r="XDD18" s="391"/>
      <c r="XDE18" s="391"/>
      <c r="XDF18" s="391"/>
      <c r="XDG18" s="391"/>
      <c r="XDH18" s="391"/>
      <c r="XDI18" s="391"/>
      <c r="XDJ18" s="391"/>
      <c r="XDK18" s="391"/>
      <c r="XDL18" s="391"/>
      <c r="XDM18" s="391"/>
      <c r="XDN18" s="391"/>
      <c r="XDO18" s="391"/>
      <c r="XDP18" s="391"/>
      <c r="XDQ18" s="391"/>
      <c r="XDR18" s="391"/>
      <c r="XDS18" s="391"/>
      <c r="XDT18" s="391"/>
      <c r="XDU18" s="391"/>
      <c r="XDV18" s="391"/>
      <c r="XDW18" s="391"/>
      <c r="XDX18" s="391"/>
      <c r="XDY18" s="391"/>
      <c r="XDZ18" s="391"/>
      <c r="XEA18" s="391"/>
      <c r="XEB18" s="391"/>
      <c r="XEC18" s="391"/>
      <c r="XED18" s="391"/>
      <c r="XEE18" s="391"/>
      <c r="XEF18" s="391"/>
      <c r="XEG18" s="391"/>
      <c r="XEH18" s="391"/>
      <c r="XEI18" s="391"/>
      <c r="XEJ18" s="391"/>
      <c r="XEK18" s="391"/>
      <c r="XEL18" s="391"/>
      <c r="XEM18" s="391"/>
      <c r="XEN18" s="391"/>
      <c r="XEO18" s="391"/>
      <c r="XEP18" s="391"/>
      <c r="XEQ18" s="391"/>
      <c r="XER18" s="391"/>
      <c r="XES18" s="391"/>
      <c r="XET18" s="391"/>
      <c r="XEU18" s="391"/>
      <c r="XEV18" s="391"/>
      <c r="XEW18" s="391"/>
      <c r="XEX18" s="391"/>
      <c r="XEY18" s="391"/>
      <c r="XEZ18" s="391"/>
      <c r="XFA18" s="391"/>
      <c r="XFB18" s="391"/>
      <c r="XFC18" s="391"/>
      <c r="XFD18" s="391"/>
    </row>
    <row r="19" spans="1:16384" x14ac:dyDescent="0.25">
      <c r="A19" s="392" t="s">
        <v>1143</v>
      </c>
      <c r="B19" s="392"/>
      <c r="C19" s="392"/>
      <c r="D19" s="392"/>
      <c r="E19" s="392"/>
      <c r="F19" s="392"/>
      <c r="G19" s="392"/>
      <c r="H19" s="392"/>
      <c r="I19" s="392"/>
      <c r="J19" s="392"/>
      <c r="K19" s="392"/>
      <c r="L19" s="392"/>
      <c r="M19" s="392"/>
      <c r="N19" s="392"/>
      <c r="O19" s="392"/>
      <c r="P19" s="392"/>
      <c r="Q19" s="392"/>
      <c r="R19" s="392"/>
      <c r="S19" s="392"/>
    </row>
    <row r="20" spans="1:16384" x14ac:dyDescent="0.25">
      <c r="A20" s="291"/>
      <c r="B20" s="291"/>
      <c r="C20" s="291"/>
      <c r="D20" s="336"/>
      <c r="E20" s="336"/>
      <c r="F20" s="291"/>
    </row>
    <row r="21" spans="1:16384" ht="18.75" customHeight="1" x14ac:dyDescent="0.25">
      <c r="A21" s="291"/>
      <c r="B21" s="291"/>
      <c r="C21" s="291"/>
      <c r="D21" s="335"/>
      <c r="E21" s="335"/>
      <c r="F21" s="291"/>
    </row>
    <row r="22" spans="1:16384" ht="61.5" customHeight="1" x14ac:dyDescent="0.25">
      <c r="A22" s="388" t="s">
        <v>1121</v>
      </c>
      <c r="B22" s="388"/>
      <c r="C22" s="388"/>
      <c r="D22" s="388"/>
      <c r="E22" s="388"/>
      <c r="F22" s="388"/>
      <c r="G22" s="388"/>
      <c r="H22" s="388"/>
      <c r="I22" s="388"/>
      <c r="J22" s="388"/>
      <c r="K22" s="388"/>
      <c r="L22" s="388"/>
      <c r="M22" s="388"/>
      <c r="N22" s="388"/>
      <c r="O22" s="388"/>
      <c r="P22" s="388"/>
      <c r="Q22" s="388"/>
      <c r="R22" s="388"/>
      <c r="S22" s="388"/>
    </row>
    <row r="23" spans="1:16384" s="360" customFormat="1" ht="20.25" x14ac:dyDescent="0.25">
      <c r="A23" s="358"/>
      <c r="B23" s="358"/>
      <c r="C23" s="358"/>
      <c r="D23" s="359">
        <f>D67+D73+D74+D80+D83+D58</f>
        <v>2841.6241802999998</v>
      </c>
      <c r="E23" s="359">
        <f>E67+E73+E74+E80+E83+E58</f>
        <v>3098.3197068199993</v>
      </c>
      <c r="F23" s="359">
        <f>F67+F73+F74+F80+F83+F58</f>
        <v>3594.8377558463199</v>
      </c>
      <c r="G23" s="359">
        <f>G67+G73+G74+G80+G83+G58</f>
        <v>2970.1304964700003</v>
      </c>
      <c r="H23" s="349">
        <f>H28-[1]ПиУ!$L$15/1000</f>
        <v>0</v>
      </c>
      <c r="I23" s="364">
        <f>H86+H85+H80+H74+H73+H67+H58-[1]ПиУ!$L$454/1000</f>
        <v>0</v>
      </c>
      <c r="J23" s="363">
        <f>J28-[1]ПиУ!$Y$15/1000</f>
        <v>0</v>
      </c>
      <c r="K23" s="358"/>
      <c r="L23" s="357">
        <f>L28-[1]ПиУ!$Z$15/1000</f>
        <v>0</v>
      </c>
      <c r="M23" s="358"/>
      <c r="N23" s="357">
        <f>N28-[1]ПиУ!$AA$15/1000</f>
        <v>0</v>
      </c>
      <c r="O23" s="358"/>
      <c r="P23" s="358"/>
      <c r="Q23" s="358"/>
      <c r="R23" s="358"/>
      <c r="S23" s="358"/>
    </row>
    <row r="24" spans="1:16384" x14ac:dyDescent="0.25">
      <c r="A24" s="385" t="s">
        <v>1124</v>
      </c>
      <c r="B24" s="380" t="s">
        <v>1</v>
      </c>
      <c r="C24" s="380" t="s">
        <v>1125</v>
      </c>
      <c r="D24" s="340">
        <v>2023</v>
      </c>
      <c r="E24" s="304">
        <v>2024</v>
      </c>
      <c r="F24" s="380">
        <v>2025</v>
      </c>
      <c r="G24" s="380"/>
      <c r="H24" s="381">
        <v>2026</v>
      </c>
      <c r="I24" s="382"/>
      <c r="J24" s="383">
        <v>2027</v>
      </c>
      <c r="K24" s="384"/>
      <c r="L24" s="383">
        <v>2028</v>
      </c>
      <c r="M24" s="384"/>
      <c r="N24" s="386">
        <v>2029</v>
      </c>
      <c r="O24" s="386"/>
      <c r="P24" s="386"/>
      <c r="Q24" s="386"/>
      <c r="R24" s="386" t="s">
        <v>519</v>
      </c>
      <c r="S24" s="386"/>
    </row>
    <row r="25" spans="1:16384" s="314" customFormat="1" ht="63.75" x14ac:dyDescent="0.25">
      <c r="A25" s="385"/>
      <c r="B25" s="380"/>
      <c r="C25" s="380"/>
      <c r="D25" s="292" t="s">
        <v>191</v>
      </c>
      <c r="E25" s="292" t="s">
        <v>191</v>
      </c>
      <c r="F25" s="292" t="s">
        <v>1175</v>
      </c>
      <c r="G25" s="292" t="s">
        <v>1176</v>
      </c>
      <c r="H25" s="292" t="s">
        <v>1175</v>
      </c>
      <c r="I25" s="292" t="s">
        <v>605</v>
      </c>
      <c r="J25" s="292" t="s">
        <v>1175</v>
      </c>
      <c r="K25" s="292" t="s">
        <v>605</v>
      </c>
      <c r="L25" s="292" t="s">
        <v>1175</v>
      </c>
      <c r="M25" s="292" t="s">
        <v>605</v>
      </c>
      <c r="N25" s="292" t="s">
        <v>1175</v>
      </c>
      <c r="O25" s="292" t="s">
        <v>605</v>
      </c>
      <c r="P25" s="292" t="s">
        <v>603</v>
      </c>
      <c r="Q25" s="292" t="s">
        <v>733</v>
      </c>
      <c r="R25" s="292" t="s">
        <v>1080</v>
      </c>
      <c r="S25" s="292" t="s">
        <v>605</v>
      </c>
    </row>
    <row r="26" spans="1:16384" s="300" customFormat="1" x14ac:dyDescent="0.25">
      <c r="A26" s="311">
        <v>1</v>
      </c>
      <c r="B26" s="312">
        <v>2</v>
      </c>
      <c r="C26" s="312">
        <v>3</v>
      </c>
      <c r="D26" s="341" t="s">
        <v>52</v>
      </c>
      <c r="E26" s="313" t="s">
        <v>55</v>
      </c>
      <c r="F26" s="313" t="s">
        <v>1081</v>
      </c>
      <c r="G26" s="313" t="s">
        <v>1082</v>
      </c>
      <c r="H26" s="313" t="s">
        <v>1083</v>
      </c>
      <c r="I26" s="313" t="s">
        <v>1084</v>
      </c>
      <c r="J26" s="313" t="s">
        <v>1085</v>
      </c>
      <c r="K26" s="313" t="s">
        <v>1086</v>
      </c>
      <c r="L26" s="313" t="s">
        <v>1087</v>
      </c>
      <c r="M26" s="313" t="s">
        <v>1088</v>
      </c>
      <c r="N26" s="316" t="s">
        <v>1089</v>
      </c>
      <c r="O26" s="316" t="s">
        <v>1165</v>
      </c>
      <c r="P26" s="316" t="s">
        <v>1166</v>
      </c>
      <c r="Q26" s="316" t="s">
        <v>1167</v>
      </c>
      <c r="R26" s="311" t="s">
        <v>1090</v>
      </c>
      <c r="S26" s="312">
        <v>6</v>
      </c>
    </row>
    <row r="27" spans="1:16384" s="300" customFormat="1" ht="18.75" x14ac:dyDescent="0.25">
      <c r="A27" s="379" t="s">
        <v>1135</v>
      </c>
      <c r="B27" s="379"/>
      <c r="C27" s="379"/>
      <c r="D27" s="379"/>
      <c r="E27" s="379"/>
      <c r="F27" s="379"/>
      <c r="G27" s="379"/>
      <c r="H27" s="379"/>
      <c r="I27" s="379"/>
      <c r="J27" s="379"/>
      <c r="K27" s="379"/>
      <c r="L27" s="379"/>
      <c r="M27" s="379"/>
      <c r="N27" s="379"/>
      <c r="O27" s="379"/>
      <c r="P27" s="379"/>
      <c r="Q27" s="379"/>
      <c r="R27" s="379"/>
      <c r="S27" s="379"/>
    </row>
    <row r="28" spans="1:16384" s="300" customFormat="1" x14ac:dyDescent="0.25">
      <c r="A28" s="306" t="s">
        <v>16</v>
      </c>
      <c r="B28" s="297" t="s">
        <v>1134</v>
      </c>
      <c r="C28" s="305" t="s">
        <v>750</v>
      </c>
      <c r="D28" s="326">
        <f t="shared" ref="D28" si="0">D29++D33+D34+D35+D36+D37+D38+D39++D42</f>
        <v>2953.9046028223979</v>
      </c>
      <c r="E28" s="326">
        <f t="shared" ref="E28:G28" si="1">E29++E33+E34+E35+E36+E37+E38+E39++E42</f>
        <v>3103.9310598300026</v>
      </c>
      <c r="F28" s="326">
        <f t="shared" si="1"/>
        <v>3695.8008436831988</v>
      </c>
      <c r="G28" s="326">
        <f t="shared" si="1"/>
        <v>3116.1890267704075</v>
      </c>
      <c r="H28" s="330">
        <f t="shared" ref="H28:N28" si="2">H29++H33+H34+H35+H36+H37+H38+H39++H42</f>
        <v>3379.4441859690555</v>
      </c>
      <c r="I28" s="330">
        <f t="shared" si="2"/>
        <v>0</v>
      </c>
      <c r="J28" s="330">
        <f t="shared" si="2"/>
        <v>3346.1296749389157</v>
      </c>
      <c r="K28" s="330">
        <f t="shared" si="2"/>
        <v>0</v>
      </c>
      <c r="L28" s="330">
        <f t="shared" si="2"/>
        <v>3340.7744403609158</v>
      </c>
      <c r="M28" s="330">
        <f t="shared" si="2"/>
        <v>0</v>
      </c>
      <c r="N28" s="330">
        <f t="shared" si="2"/>
        <v>3340.310766980916</v>
      </c>
      <c r="O28" s="330">
        <f>O29++O33+O34+O35+O36+O37+O38+O39++O42</f>
        <v>0</v>
      </c>
      <c r="P28" s="330"/>
      <c r="Q28" s="330"/>
      <c r="R28" s="326">
        <f>J28+L28+H28+N28+P28</f>
        <v>13406.659068249803</v>
      </c>
      <c r="S28" s="330">
        <f>S29++S33+S34+S35+S36+S37+S38+S39++S42</f>
        <v>0</v>
      </c>
    </row>
    <row r="29" spans="1:16384" s="300" customFormat="1" x14ac:dyDescent="0.25">
      <c r="A29" s="306" t="s">
        <v>17</v>
      </c>
      <c r="B29" s="282" t="s">
        <v>1009</v>
      </c>
      <c r="C29" s="305" t="s">
        <v>750</v>
      </c>
      <c r="D29" s="326">
        <f>D30+D31+D32</f>
        <v>0</v>
      </c>
      <c r="E29" s="326">
        <f>E30+E31+E32</f>
        <v>0</v>
      </c>
      <c r="F29" s="326">
        <f t="shared" ref="F29:L29" si="3">F30+F31+F32</f>
        <v>0</v>
      </c>
      <c r="G29" s="326">
        <f t="shared" si="3"/>
        <v>0</v>
      </c>
      <c r="H29" s="326">
        <f t="shared" si="3"/>
        <v>0</v>
      </c>
      <c r="I29" s="326">
        <f t="shared" si="3"/>
        <v>0</v>
      </c>
      <c r="J29" s="326">
        <f t="shared" si="3"/>
        <v>0</v>
      </c>
      <c r="K29" s="326">
        <f t="shared" si="3"/>
        <v>0</v>
      </c>
      <c r="L29" s="326">
        <f t="shared" si="3"/>
        <v>0</v>
      </c>
      <c r="M29" s="326">
        <v>0</v>
      </c>
      <c r="N29" s="326">
        <f>N30+N31+N32</f>
        <v>0</v>
      </c>
      <c r="O29" s="326">
        <v>0</v>
      </c>
      <c r="P29" s="326"/>
      <c r="Q29" s="326"/>
      <c r="R29" s="326">
        <f t="shared" ref="R29:R33" si="4">H29+J29+L29</f>
        <v>0</v>
      </c>
      <c r="S29" s="326">
        <f t="shared" ref="S29:S33" si="5">K29+M29+I29+O29+Q29</f>
        <v>0</v>
      </c>
    </row>
    <row r="30" spans="1:16384" s="300" customFormat="1" ht="31.5" x14ac:dyDescent="0.25">
      <c r="A30" s="306" t="s">
        <v>199</v>
      </c>
      <c r="B30" s="283" t="s">
        <v>899</v>
      </c>
      <c r="C30" s="305" t="s">
        <v>750</v>
      </c>
      <c r="D30" s="326">
        <v>0</v>
      </c>
      <c r="E30" s="326">
        <v>0</v>
      </c>
      <c r="F30" s="326">
        <v>0</v>
      </c>
      <c r="G30" s="326">
        <v>0</v>
      </c>
      <c r="H30" s="326">
        <v>0</v>
      </c>
      <c r="I30" s="326">
        <v>0</v>
      </c>
      <c r="J30" s="326">
        <v>0</v>
      </c>
      <c r="K30" s="326">
        <v>0</v>
      </c>
      <c r="L30" s="326">
        <v>0</v>
      </c>
      <c r="M30" s="326">
        <v>0</v>
      </c>
      <c r="N30" s="326">
        <v>0</v>
      </c>
      <c r="O30" s="326">
        <v>0</v>
      </c>
      <c r="P30" s="326"/>
      <c r="Q30" s="326"/>
      <c r="R30" s="326">
        <f t="shared" si="4"/>
        <v>0</v>
      </c>
      <c r="S30" s="326">
        <f t="shared" si="5"/>
        <v>0</v>
      </c>
    </row>
    <row r="31" spans="1:16384" s="300" customFormat="1" ht="31.5" x14ac:dyDescent="0.25">
      <c r="A31" s="306" t="s">
        <v>201</v>
      </c>
      <c r="B31" s="283" t="s">
        <v>900</v>
      </c>
      <c r="C31" s="305" t="s">
        <v>750</v>
      </c>
      <c r="D31" s="326">
        <v>0</v>
      </c>
      <c r="E31" s="326">
        <v>0</v>
      </c>
      <c r="F31" s="326">
        <v>0</v>
      </c>
      <c r="G31" s="326">
        <v>0</v>
      </c>
      <c r="H31" s="326">
        <v>0</v>
      </c>
      <c r="I31" s="326">
        <v>0</v>
      </c>
      <c r="J31" s="326">
        <v>0</v>
      </c>
      <c r="K31" s="326">
        <v>0</v>
      </c>
      <c r="L31" s="326">
        <v>0</v>
      </c>
      <c r="M31" s="326">
        <v>0</v>
      </c>
      <c r="N31" s="326">
        <v>0</v>
      </c>
      <c r="O31" s="326">
        <v>0</v>
      </c>
      <c r="P31" s="326"/>
      <c r="Q31" s="326"/>
      <c r="R31" s="326">
        <f t="shared" si="4"/>
        <v>0</v>
      </c>
      <c r="S31" s="326">
        <f t="shared" si="5"/>
        <v>0</v>
      </c>
    </row>
    <row r="32" spans="1:16384" s="300" customFormat="1" ht="31.5" x14ac:dyDescent="0.25">
      <c r="A32" s="306" t="s">
        <v>203</v>
      </c>
      <c r="B32" s="283" t="s">
        <v>885</v>
      </c>
      <c r="C32" s="305" t="s">
        <v>750</v>
      </c>
      <c r="D32" s="326">
        <v>0</v>
      </c>
      <c r="E32" s="326">
        <v>0</v>
      </c>
      <c r="F32" s="326">
        <v>0</v>
      </c>
      <c r="G32" s="326">
        <v>0</v>
      </c>
      <c r="H32" s="326">
        <v>0</v>
      </c>
      <c r="I32" s="326">
        <v>0</v>
      </c>
      <c r="J32" s="326">
        <v>0</v>
      </c>
      <c r="K32" s="326">
        <v>0</v>
      </c>
      <c r="L32" s="326">
        <v>0</v>
      </c>
      <c r="M32" s="326">
        <v>0</v>
      </c>
      <c r="N32" s="326">
        <v>0</v>
      </c>
      <c r="O32" s="326">
        <v>0</v>
      </c>
      <c r="P32" s="326"/>
      <c r="Q32" s="326"/>
      <c r="R32" s="326">
        <f t="shared" si="4"/>
        <v>0</v>
      </c>
      <c r="S32" s="326">
        <f t="shared" si="5"/>
        <v>0</v>
      </c>
    </row>
    <row r="33" spans="1:19" s="300" customFormat="1" x14ac:dyDescent="0.25">
      <c r="A33" s="306" t="s">
        <v>18</v>
      </c>
      <c r="B33" s="282" t="s">
        <v>1046</v>
      </c>
      <c r="C33" s="305" t="s">
        <v>750</v>
      </c>
      <c r="D33" s="326">
        <v>0</v>
      </c>
      <c r="E33" s="326">
        <v>0</v>
      </c>
      <c r="F33" s="326">
        <v>0</v>
      </c>
      <c r="G33" s="326">
        <v>0</v>
      </c>
      <c r="H33" s="326">
        <v>0</v>
      </c>
      <c r="I33" s="326">
        <v>0</v>
      </c>
      <c r="J33" s="326">
        <v>0</v>
      </c>
      <c r="K33" s="326">
        <v>0</v>
      </c>
      <c r="L33" s="326">
        <v>0</v>
      </c>
      <c r="M33" s="326">
        <v>0</v>
      </c>
      <c r="N33" s="326">
        <v>0</v>
      </c>
      <c r="O33" s="326">
        <v>0</v>
      </c>
      <c r="P33" s="326"/>
      <c r="Q33" s="326"/>
      <c r="R33" s="326">
        <f t="shared" si="4"/>
        <v>0</v>
      </c>
      <c r="S33" s="326">
        <f t="shared" si="5"/>
        <v>0</v>
      </c>
    </row>
    <row r="34" spans="1:19" s="300" customFormat="1" x14ac:dyDescent="0.25">
      <c r="A34" s="306" t="s">
        <v>21</v>
      </c>
      <c r="B34" s="282" t="s">
        <v>939</v>
      </c>
      <c r="C34" s="305" t="s">
        <v>750</v>
      </c>
      <c r="D34" s="326">
        <f>('[2]СВОД '!$D$42-'[2]СВОД '!$D$55-'[2]СВОД '!$D$56)/1000</f>
        <v>1533.4216724124001</v>
      </c>
      <c r="E34" s="326">
        <f>('[3]СВОД '!$D$42-'[3]СВОД '!$D$53-'[3]СВОД '!$D$54)/1000</f>
        <v>1545.2131784099997</v>
      </c>
      <c r="F34" s="326">
        <f>([4]ПиУ!$M$48-[4]ПиУ!$M$59-[4]ПиУ!$M$60)/1000</f>
        <v>1791.5022954917301</v>
      </c>
      <c r="G34" s="326">
        <f>([5]СВОД!$C$48-[5]СВОД!$C$59-[5]СВОД!$C$60)/1000</f>
        <v>1167.74807046</v>
      </c>
      <c r="H34" s="326">
        <f>([1]ПиУ!$L$48-[1]ПиУ!$L$59-[1]ПиУ!$L$60)/1000</f>
        <v>1281.9757259255305</v>
      </c>
      <c r="I34" s="326">
        <v>0</v>
      </c>
      <c r="J34" s="326">
        <f>([1]ПиУ!$Y$48-[1]ПиУ!$Y$59-[1]ПиУ!$Y$60)/1000</f>
        <v>1240.0412381321235</v>
      </c>
      <c r="K34" s="326">
        <v>0</v>
      </c>
      <c r="L34" s="326">
        <f>([1]ПиУ!$Z$48-[1]ПиУ!$Z$59-[1]ПиУ!$Z$60)/1000</f>
        <v>1233.5118705138739</v>
      </c>
      <c r="M34" s="326">
        <v>0</v>
      </c>
      <c r="N34" s="326">
        <f>([1]ПиУ!$AA$48-[1]ПиУ!$AA$59-[1]ПиУ!$AA$60)/1000</f>
        <v>1231.8458961684148</v>
      </c>
      <c r="O34" s="326">
        <v>0</v>
      </c>
      <c r="P34" s="326"/>
      <c r="Q34" s="326"/>
      <c r="R34" s="326">
        <f t="shared" ref="R34:R43" si="6">J34+L34+H34+N34+P34</f>
        <v>4987.3747307399426</v>
      </c>
      <c r="S34" s="326">
        <v>0</v>
      </c>
    </row>
    <row r="35" spans="1:19" s="300" customFormat="1" x14ac:dyDescent="0.25">
      <c r="A35" s="306" t="s">
        <v>37</v>
      </c>
      <c r="B35" s="282" t="s">
        <v>1047</v>
      </c>
      <c r="C35" s="305" t="s">
        <v>750</v>
      </c>
      <c r="D35" s="326">
        <v>0</v>
      </c>
      <c r="E35" s="326">
        <v>0</v>
      </c>
      <c r="F35" s="326">
        <v>0</v>
      </c>
      <c r="G35" s="326">
        <v>0</v>
      </c>
      <c r="H35" s="326">
        <v>0</v>
      </c>
      <c r="I35" s="326">
        <v>0</v>
      </c>
      <c r="J35" s="326">
        <v>0</v>
      </c>
      <c r="K35" s="326">
        <v>0</v>
      </c>
      <c r="L35" s="326">
        <v>0</v>
      </c>
      <c r="M35" s="326">
        <v>0</v>
      </c>
      <c r="N35" s="326">
        <v>0</v>
      </c>
      <c r="O35" s="326">
        <v>0</v>
      </c>
      <c r="P35" s="326"/>
      <c r="Q35" s="326"/>
      <c r="R35" s="326">
        <f t="shared" si="6"/>
        <v>0</v>
      </c>
      <c r="S35" s="326">
        <v>0</v>
      </c>
    </row>
    <row r="36" spans="1:19" s="300" customFormat="1" x14ac:dyDescent="0.25">
      <c r="A36" s="306" t="s">
        <v>72</v>
      </c>
      <c r="B36" s="282" t="s">
        <v>940</v>
      </c>
      <c r="C36" s="305" t="s">
        <v>750</v>
      </c>
      <c r="D36" s="326">
        <f>('[2]СВОД '!$D$55+'[2]СВОД '!$D$56)/1000</f>
        <v>34.474631899999999</v>
      </c>
      <c r="E36" s="326">
        <f>('[3]СВОД '!$D$53+'[3]СВОД '!$D$54)/1000</f>
        <v>40.90746395</v>
      </c>
      <c r="F36" s="326">
        <f>([4]ПиУ!$M$59+[4]ПиУ!$M$60)/1000</f>
        <v>40.575562342000005</v>
      </c>
      <c r="G36" s="326">
        <f>([5]СВОД!$C$59+[5]СВОД!$C$60)/1000</f>
        <v>27.507948810000006</v>
      </c>
      <c r="H36" s="326">
        <f>([1]ПиУ!$L$59+[1]ПиУ!$L$60)/1000</f>
        <v>28.002851688685713</v>
      </c>
      <c r="I36" s="326">
        <v>0</v>
      </c>
      <c r="J36" s="326">
        <f>([1]ПиУ!$Y$59+[1]ПиУ!$Y$60)/1000</f>
        <v>29.122965756233143</v>
      </c>
      <c r="K36" s="326">
        <v>0</v>
      </c>
      <c r="L36" s="326">
        <f>([1]ПиУ!$Z$59+[1]ПиУ!$Z$60)/1000</f>
        <v>30.287884386482471</v>
      </c>
      <c r="M36" s="326">
        <v>0</v>
      </c>
      <c r="N36" s="326">
        <f>([1]ПиУ!$AA$59+[1]ПиУ!$AA$60)/1000</f>
        <v>31.49939976194177</v>
      </c>
      <c r="O36" s="326">
        <v>0</v>
      </c>
      <c r="P36" s="326"/>
      <c r="Q36" s="326"/>
      <c r="R36" s="326">
        <f t="shared" si="6"/>
        <v>118.9131015933431</v>
      </c>
      <c r="S36" s="326">
        <v>0</v>
      </c>
    </row>
    <row r="37" spans="1:19" s="300" customFormat="1" x14ac:dyDescent="0.25">
      <c r="A37" s="306" t="s">
        <v>82</v>
      </c>
      <c r="B37" s="282" t="s">
        <v>941</v>
      </c>
      <c r="C37" s="305" t="s">
        <v>750</v>
      </c>
      <c r="D37" s="326">
        <v>0</v>
      </c>
      <c r="E37" s="326">
        <v>0</v>
      </c>
      <c r="F37" s="326">
        <v>0</v>
      </c>
      <c r="G37" s="326">
        <v>0</v>
      </c>
      <c r="H37" s="326">
        <v>0</v>
      </c>
      <c r="I37" s="326">
        <v>0</v>
      </c>
      <c r="J37" s="326">
        <v>0</v>
      </c>
      <c r="K37" s="326">
        <v>0</v>
      </c>
      <c r="L37" s="326">
        <v>0</v>
      </c>
      <c r="M37" s="326">
        <v>0</v>
      </c>
      <c r="N37" s="326">
        <v>0</v>
      </c>
      <c r="O37" s="326">
        <v>0</v>
      </c>
      <c r="P37" s="326"/>
      <c r="Q37" s="326"/>
      <c r="R37" s="326">
        <f t="shared" si="6"/>
        <v>0</v>
      </c>
      <c r="S37" s="326">
        <v>0</v>
      </c>
    </row>
    <row r="38" spans="1:19" s="300" customFormat="1" x14ac:dyDescent="0.25">
      <c r="A38" s="306" t="s">
        <v>743</v>
      </c>
      <c r="B38" s="282" t="s">
        <v>1054</v>
      </c>
      <c r="C38" s="305" t="s">
        <v>750</v>
      </c>
      <c r="D38" s="326">
        <f>'[2]СВОД '!$D$26/1000</f>
        <v>461.87282046999997</v>
      </c>
      <c r="E38" s="326">
        <f>('[3]СВОД '!$D$26)/1000</f>
        <v>516.57115644999999</v>
      </c>
      <c r="F38" s="326">
        <f>[4]ПиУ!$M$32/1000</f>
        <v>651.99004069293028</v>
      </c>
      <c r="G38" s="326">
        <f>[5]СВОД!$C$32/1000</f>
        <v>619.1087989099999</v>
      </c>
      <c r="H38" s="326">
        <f>[1]ПиУ!$L$32/1000</f>
        <v>674.95337955353591</v>
      </c>
      <c r="I38" s="326">
        <v>0</v>
      </c>
      <c r="J38" s="326">
        <f>[1]ПиУ!$Y$32/1000</f>
        <v>679.5216173614881</v>
      </c>
      <c r="K38" s="326">
        <v>0</v>
      </c>
      <c r="L38" s="326">
        <f>[1]ПиУ!$Z$32/1000</f>
        <v>679.5216173614881</v>
      </c>
      <c r="M38" s="326">
        <v>0</v>
      </c>
      <c r="N38" s="326">
        <f>[1]ПиУ!$AA$32/1000</f>
        <v>679.5216173614881</v>
      </c>
      <c r="O38" s="326">
        <v>0</v>
      </c>
      <c r="P38" s="326"/>
      <c r="Q38" s="326"/>
      <c r="R38" s="326">
        <f t="shared" si="6"/>
        <v>2713.5182316380001</v>
      </c>
      <c r="S38" s="326">
        <v>0</v>
      </c>
    </row>
    <row r="39" spans="1:19" s="300" customFormat="1" ht="31.5" x14ac:dyDescent="0.25">
      <c r="A39" s="306" t="s">
        <v>744</v>
      </c>
      <c r="B39" s="283" t="s">
        <v>819</v>
      </c>
      <c r="C39" s="305" t="s">
        <v>750</v>
      </c>
      <c r="D39" s="326">
        <f t="shared" ref="D39" si="7">D40+D41</f>
        <v>0</v>
      </c>
      <c r="E39" s="326">
        <f t="shared" ref="E39:G39" si="8">E40+E41</f>
        <v>0</v>
      </c>
      <c r="F39" s="326">
        <f t="shared" si="8"/>
        <v>0</v>
      </c>
      <c r="G39" s="326">
        <f t="shared" si="8"/>
        <v>0</v>
      </c>
      <c r="H39" s="326">
        <f t="shared" ref="H39:M39" si="9">H40+H41</f>
        <v>0</v>
      </c>
      <c r="I39" s="326">
        <f t="shared" si="9"/>
        <v>0</v>
      </c>
      <c r="J39" s="326">
        <f t="shared" si="9"/>
        <v>0</v>
      </c>
      <c r="K39" s="326">
        <f t="shared" si="9"/>
        <v>0</v>
      </c>
      <c r="L39" s="326">
        <f t="shared" ref="L39:N39" si="10">L40+L41</f>
        <v>0</v>
      </c>
      <c r="M39" s="326">
        <f t="shared" si="9"/>
        <v>0</v>
      </c>
      <c r="N39" s="326">
        <f t="shared" si="10"/>
        <v>0</v>
      </c>
      <c r="O39" s="326">
        <f>O40+O41</f>
        <v>0</v>
      </c>
      <c r="P39" s="326"/>
      <c r="Q39" s="326"/>
      <c r="R39" s="326">
        <f t="shared" si="6"/>
        <v>0</v>
      </c>
      <c r="S39" s="326">
        <f>S40+S41</f>
        <v>0</v>
      </c>
    </row>
    <row r="40" spans="1:19" s="300" customFormat="1" x14ac:dyDescent="0.25">
      <c r="A40" s="306" t="s">
        <v>976</v>
      </c>
      <c r="B40" s="284" t="s">
        <v>644</v>
      </c>
      <c r="C40" s="305" t="s">
        <v>750</v>
      </c>
      <c r="D40" s="326">
        <v>0</v>
      </c>
      <c r="E40" s="326">
        <v>0</v>
      </c>
      <c r="F40" s="326">
        <v>0</v>
      </c>
      <c r="G40" s="326">
        <v>0</v>
      </c>
      <c r="H40" s="326">
        <v>0</v>
      </c>
      <c r="I40" s="326">
        <v>0</v>
      </c>
      <c r="J40" s="326">
        <v>0</v>
      </c>
      <c r="K40" s="326">
        <v>0</v>
      </c>
      <c r="L40" s="326">
        <v>0</v>
      </c>
      <c r="M40" s="326">
        <v>0</v>
      </c>
      <c r="N40" s="326">
        <v>0</v>
      </c>
      <c r="O40" s="326">
        <v>0</v>
      </c>
      <c r="P40" s="326"/>
      <c r="Q40" s="326"/>
      <c r="R40" s="326">
        <f t="shared" si="6"/>
        <v>0</v>
      </c>
      <c r="S40" s="326">
        <v>0</v>
      </c>
    </row>
    <row r="41" spans="1:19" s="300" customFormat="1" x14ac:dyDescent="0.25">
      <c r="A41" s="306" t="s">
        <v>977</v>
      </c>
      <c r="B41" s="284" t="s">
        <v>632</v>
      </c>
      <c r="C41" s="305" t="s">
        <v>750</v>
      </c>
      <c r="D41" s="326">
        <v>0</v>
      </c>
      <c r="E41" s="326">
        <v>0</v>
      </c>
      <c r="F41" s="326">
        <v>0</v>
      </c>
      <c r="G41" s="326">
        <v>0</v>
      </c>
      <c r="H41" s="326">
        <v>0</v>
      </c>
      <c r="I41" s="326">
        <v>0</v>
      </c>
      <c r="J41" s="326">
        <v>0</v>
      </c>
      <c r="K41" s="326">
        <v>0</v>
      </c>
      <c r="L41" s="326">
        <v>0</v>
      </c>
      <c r="M41" s="326">
        <v>0</v>
      </c>
      <c r="N41" s="326">
        <v>0</v>
      </c>
      <c r="O41" s="326">
        <v>0</v>
      </c>
      <c r="P41" s="326"/>
      <c r="Q41" s="326"/>
      <c r="R41" s="326">
        <f t="shared" si="6"/>
        <v>0</v>
      </c>
      <c r="S41" s="326">
        <v>0</v>
      </c>
    </row>
    <row r="42" spans="1:19" s="300" customFormat="1" x14ac:dyDescent="0.25">
      <c r="A42" s="306" t="s">
        <v>745</v>
      </c>
      <c r="B42" s="282" t="s">
        <v>942</v>
      </c>
      <c r="C42" s="305" t="s">
        <v>750</v>
      </c>
      <c r="D42" s="326">
        <f>('[2]СВОД '!$D$10+'[2]СВОД '!$D$16+'[2]СВОД '!$D$22+'[2]СВОД '!$D$30+'[2]СВОД '!$D$62)/1000</f>
        <v>924.13547803999779</v>
      </c>
      <c r="E42" s="326">
        <f>('[3]СВОД '!$D$10+'[3]СВОД '!$D$16+'[3]СВОД '!$D$22+'[3]СВОД '!$D$30+'[3]СВОД '!$D$61)/1000</f>
        <v>1001.239261020003</v>
      </c>
      <c r="F42" s="326">
        <f>([4]ПиУ!$M$16+[4]ПиУ!$M$22+[4]ПиУ!$M$28+[4]ПиУ!$M$36+[4]ПиУ!$M$67)/1000</f>
        <v>1211.7329451565383</v>
      </c>
      <c r="G42" s="326">
        <f>([5]СВОД!$C$16+[5]СВОД!$C$22+[5]СВОД!$C$28+[5]СВОД!$C$36+[5]СВОД!$C$67)/1000</f>
        <v>1301.8242085904074</v>
      </c>
      <c r="H42" s="326">
        <f>([1]ПиУ!$L$16+[1]ПиУ!$L$22+[1]ПиУ!$L$28+[1]ПиУ!$L$36++[1]ПиУ!$L$67)/1000</f>
        <v>1394.5122288013035</v>
      </c>
      <c r="I42" s="326">
        <v>0</v>
      </c>
      <c r="J42" s="326">
        <f>([1]ПиУ!$Y$16+[1]ПиУ!$Y$22+[1]ПиУ!$Y$28+[1]ПиУ!$Y$36++[1]ПиУ!$Y$67)/1000</f>
        <v>1397.4438536890711</v>
      </c>
      <c r="K42" s="326">
        <v>0</v>
      </c>
      <c r="L42" s="326">
        <f>([1]ПиУ!$Z$16+[1]ПиУ!$Z$22+[1]ПиУ!$Z$28+[1]ПиУ!$Z$36++[1]ПиУ!$Z$67)/1000</f>
        <v>1397.4530680990713</v>
      </c>
      <c r="M42" s="326">
        <v>0</v>
      </c>
      <c r="N42" s="326">
        <f>([1]ПиУ!$AA$16+[1]ПиУ!$AA$22+[1]ПиУ!$AA$28+[1]ПиУ!$AA$36++[1]ПиУ!$AA$67)/1000</f>
        <v>1397.4438536890711</v>
      </c>
      <c r="O42" s="326">
        <v>0</v>
      </c>
      <c r="P42" s="326"/>
      <c r="Q42" s="326"/>
      <c r="R42" s="326">
        <f t="shared" si="6"/>
        <v>5586.8530042785169</v>
      </c>
      <c r="S42" s="326">
        <v>0</v>
      </c>
    </row>
    <row r="43" spans="1:19" s="347" customFormat="1" ht="31.5" x14ac:dyDescent="0.25">
      <c r="A43" s="342" t="s">
        <v>19</v>
      </c>
      <c r="B43" s="352" t="s">
        <v>1010</v>
      </c>
      <c r="C43" s="344" t="s">
        <v>750</v>
      </c>
      <c r="D43" s="345">
        <f>D44+D48+D49+D50+D51+D52+D53+D54+D57</f>
        <v>2841.6241802999998</v>
      </c>
      <c r="E43" s="345">
        <f>E44+E48+E49+E50+E51+E52+E53+E54+E57</f>
        <v>3098.3197068199997</v>
      </c>
      <c r="F43" s="345">
        <f>F44+F48+F49+F50+F51+F52+F53+F54+F57</f>
        <v>3594.8377558430084</v>
      </c>
      <c r="G43" s="345">
        <f>G44+G48+G49+G50+G51+G52+G53+G54+G57</f>
        <v>2970.1304964700003</v>
      </c>
      <c r="H43" s="346">
        <f>H44+H48+H49+H50+H51+H52+H53+H54+H57</f>
        <v>3365.8428860442291</v>
      </c>
      <c r="I43" s="346">
        <v>0</v>
      </c>
      <c r="J43" s="346">
        <f>J58+J67+J73+J74+J80+J83</f>
        <v>3332.5283750140898</v>
      </c>
      <c r="K43" s="346">
        <f>K44+K48+K49+K50+K51+K52+K53+K54+K57</f>
        <v>0</v>
      </c>
      <c r="L43" s="346">
        <f>L58+L67+L73+L74+L80+L83</f>
        <v>3327.1731404360889</v>
      </c>
      <c r="M43" s="346">
        <v>0</v>
      </c>
      <c r="N43" s="346">
        <f>N58+N67+N73+N74+N80+N83</f>
        <v>3326.7094670560891</v>
      </c>
      <c r="O43" s="346">
        <v>0</v>
      </c>
      <c r="P43" s="346"/>
      <c r="Q43" s="346"/>
      <c r="R43" s="345">
        <f t="shared" si="6"/>
        <v>13352.253868550497</v>
      </c>
      <c r="S43" s="345">
        <v>0</v>
      </c>
    </row>
    <row r="44" spans="1:19" s="300" customFormat="1" x14ac:dyDescent="0.25">
      <c r="A44" s="306" t="s">
        <v>23</v>
      </c>
      <c r="B44" s="282" t="s">
        <v>1009</v>
      </c>
      <c r="C44" s="305" t="s">
        <v>750</v>
      </c>
      <c r="D44" s="326">
        <f t="shared" ref="D44" si="11">D45+D46+D47</f>
        <v>0</v>
      </c>
      <c r="E44" s="326">
        <f t="shared" ref="E44:F44" si="12">E45+E46+E47</f>
        <v>0</v>
      </c>
      <c r="F44" s="326">
        <f t="shared" si="12"/>
        <v>0</v>
      </c>
      <c r="G44" s="326">
        <v>0</v>
      </c>
      <c r="H44" s="326">
        <f t="shared" ref="H44:M44" si="13">H45+H46+H47</f>
        <v>0</v>
      </c>
      <c r="I44" s="326">
        <f t="shared" si="13"/>
        <v>0</v>
      </c>
      <c r="J44" s="326">
        <v>0</v>
      </c>
      <c r="K44" s="326">
        <f t="shared" si="13"/>
        <v>0</v>
      </c>
      <c r="L44" s="326">
        <v>0</v>
      </c>
      <c r="M44" s="326">
        <f t="shared" si="13"/>
        <v>0</v>
      </c>
      <c r="N44" s="326">
        <v>0</v>
      </c>
      <c r="O44" s="326">
        <f>O45+O46+O47</f>
        <v>0</v>
      </c>
      <c r="P44" s="326"/>
      <c r="Q44" s="326"/>
      <c r="R44" s="326">
        <f t="shared" ref="R44:R57" si="14">J44+L44+H44+N44+P44</f>
        <v>0</v>
      </c>
      <c r="S44" s="329">
        <f t="shared" ref="S44:S57" si="15">I44+K44+M44</f>
        <v>0</v>
      </c>
    </row>
    <row r="45" spans="1:19" s="300" customFormat="1" ht="31.5" x14ac:dyDescent="0.25">
      <c r="A45" s="306" t="s">
        <v>839</v>
      </c>
      <c r="B45" s="141" t="s">
        <v>899</v>
      </c>
      <c r="C45" s="305" t="s">
        <v>750</v>
      </c>
      <c r="D45" s="326">
        <v>0</v>
      </c>
      <c r="E45" s="326">
        <v>0</v>
      </c>
      <c r="F45" s="326">
        <v>0</v>
      </c>
      <c r="G45" s="326">
        <v>0</v>
      </c>
      <c r="H45" s="326">
        <v>0</v>
      </c>
      <c r="I45" s="326">
        <v>0</v>
      </c>
      <c r="J45" s="326">
        <v>0</v>
      </c>
      <c r="K45" s="326">
        <v>0</v>
      </c>
      <c r="L45" s="326">
        <v>0</v>
      </c>
      <c r="M45" s="326">
        <v>0</v>
      </c>
      <c r="N45" s="326">
        <v>0</v>
      </c>
      <c r="O45" s="326">
        <v>0</v>
      </c>
      <c r="P45" s="326"/>
      <c r="Q45" s="326"/>
      <c r="R45" s="326">
        <f t="shared" si="14"/>
        <v>0</v>
      </c>
      <c r="S45" s="329">
        <f t="shared" si="15"/>
        <v>0</v>
      </c>
    </row>
    <row r="46" spans="1:19" s="300" customFormat="1" ht="31.5" x14ac:dyDescent="0.25">
      <c r="A46" s="306" t="s">
        <v>840</v>
      </c>
      <c r="B46" s="141" t="s">
        <v>900</v>
      </c>
      <c r="C46" s="305" t="s">
        <v>750</v>
      </c>
      <c r="D46" s="326">
        <v>0</v>
      </c>
      <c r="E46" s="326">
        <v>0</v>
      </c>
      <c r="F46" s="326">
        <v>0</v>
      </c>
      <c r="G46" s="326">
        <v>0</v>
      </c>
      <c r="H46" s="326">
        <v>0</v>
      </c>
      <c r="I46" s="326">
        <v>0</v>
      </c>
      <c r="J46" s="326">
        <v>0</v>
      </c>
      <c r="K46" s="326">
        <v>0</v>
      </c>
      <c r="L46" s="326">
        <v>0</v>
      </c>
      <c r="M46" s="326">
        <v>0</v>
      </c>
      <c r="N46" s="326">
        <v>0</v>
      </c>
      <c r="O46" s="326">
        <v>0</v>
      </c>
      <c r="P46" s="326"/>
      <c r="Q46" s="326"/>
      <c r="R46" s="326">
        <f t="shared" si="14"/>
        <v>0</v>
      </c>
      <c r="S46" s="329">
        <f t="shared" si="15"/>
        <v>0</v>
      </c>
    </row>
    <row r="47" spans="1:19" s="300" customFormat="1" ht="31.5" x14ac:dyDescent="0.25">
      <c r="A47" s="306" t="s">
        <v>845</v>
      </c>
      <c r="B47" s="141" t="s">
        <v>885</v>
      </c>
      <c r="C47" s="305" t="s">
        <v>750</v>
      </c>
      <c r="D47" s="326">
        <v>0</v>
      </c>
      <c r="E47" s="326">
        <v>0</v>
      </c>
      <c r="F47" s="326">
        <v>0</v>
      </c>
      <c r="G47" s="326">
        <v>0</v>
      </c>
      <c r="H47" s="326"/>
      <c r="I47" s="326">
        <v>0</v>
      </c>
      <c r="J47" s="326">
        <v>0</v>
      </c>
      <c r="K47" s="326">
        <v>0</v>
      </c>
      <c r="L47" s="326">
        <v>0</v>
      </c>
      <c r="M47" s="326">
        <v>0</v>
      </c>
      <c r="N47" s="326">
        <v>0</v>
      </c>
      <c r="O47" s="326">
        <v>0</v>
      </c>
      <c r="P47" s="326"/>
      <c r="Q47" s="326"/>
      <c r="R47" s="326">
        <f t="shared" si="14"/>
        <v>0</v>
      </c>
      <c r="S47" s="329">
        <f t="shared" si="15"/>
        <v>0</v>
      </c>
    </row>
    <row r="48" spans="1:19" s="300" customFormat="1" x14ac:dyDescent="0.25">
      <c r="A48" s="306" t="s">
        <v>24</v>
      </c>
      <c r="B48" s="282" t="s">
        <v>1046</v>
      </c>
      <c r="C48" s="305" t="s">
        <v>750</v>
      </c>
      <c r="D48" s="326">
        <v>0</v>
      </c>
      <c r="E48" s="326">
        <v>0</v>
      </c>
      <c r="F48" s="326">
        <v>0</v>
      </c>
      <c r="G48" s="326">
        <v>0</v>
      </c>
      <c r="H48" s="326">
        <v>0</v>
      </c>
      <c r="I48" s="326">
        <v>0</v>
      </c>
      <c r="J48" s="326">
        <v>0</v>
      </c>
      <c r="K48" s="326">
        <v>0</v>
      </c>
      <c r="L48" s="326">
        <v>0</v>
      </c>
      <c r="M48" s="326">
        <v>0</v>
      </c>
      <c r="N48" s="326"/>
      <c r="O48" s="326">
        <v>0</v>
      </c>
      <c r="P48" s="326"/>
      <c r="Q48" s="326"/>
      <c r="R48" s="326">
        <f t="shared" si="14"/>
        <v>0</v>
      </c>
      <c r="S48" s="329">
        <f t="shared" si="15"/>
        <v>0</v>
      </c>
    </row>
    <row r="49" spans="1:19" s="300" customFormat="1" x14ac:dyDescent="0.25">
      <c r="A49" s="306" t="s">
        <v>30</v>
      </c>
      <c r="B49" s="282" t="s">
        <v>939</v>
      </c>
      <c r="C49" s="305" t="s">
        <v>750</v>
      </c>
      <c r="D49" s="326">
        <f>('[2]СВОД '!$E$356+'[2]СВОД '!$F$356)/1000</f>
        <v>1414.8309750199999</v>
      </c>
      <c r="E49" s="326">
        <f>('[3]СВОД '!$E$356+'[3]СВОД '!$F$356)/1000</f>
        <v>1472.3313560799998</v>
      </c>
      <c r="F49" s="326">
        <f>([4]ПиУ!$AG$454+[4]ПиУ!$AH$454)/1000</f>
        <v>1713.8916683741554</v>
      </c>
      <c r="G49" s="326">
        <f>([5]СВОД!$D$454+[5]СВОД!$E$454)/1000</f>
        <v>1219.5716935099999</v>
      </c>
      <c r="H49" s="326">
        <f>([1]ПиУ!$AF$454+[1]ПиУ!$AG$454)/1000</f>
        <v>1358.915085426017</v>
      </c>
      <c r="I49" s="326">
        <v>0</v>
      </c>
      <c r="J49" s="326">
        <f>H49/$H$43*$J$43</f>
        <v>1345.4647869019363</v>
      </c>
      <c r="K49" s="326">
        <v>0</v>
      </c>
      <c r="L49" s="326">
        <f>H49/$H$43*$L$43</f>
        <v>1343.3026809152861</v>
      </c>
      <c r="M49" s="326">
        <v>0</v>
      </c>
      <c r="N49" s="326">
        <f>H49/$H$43*$N$43</f>
        <v>1343.1154788467034</v>
      </c>
      <c r="O49" s="326">
        <v>0</v>
      </c>
      <c r="P49" s="326"/>
      <c r="Q49" s="326"/>
      <c r="R49" s="326">
        <f t="shared" si="14"/>
        <v>5390.7980320899424</v>
      </c>
      <c r="S49" s="329">
        <f t="shared" si="15"/>
        <v>0</v>
      </c>
    </row>
    <row r="50" spans="1:19" s="300" customFormat="1" x14ac:dyDescent="0.25">
      <c r="A50" s="306" t="s">
        <v>38</v>
      </c>
      <c r="B50" s="282" t="s">
        <v>1047</v>
      </c>
      <c r="C50" s="305" t="s">
        <v>750</v>
      </c>
      <c r="D50" s="326">
        <v>0</v>
      </c>
      <c r="E50" s="326">
        <v>0</v>
      </c>
      <c r="F50" s="326">
        <v>0</v>
      </c>
      <c r="G50" s="326">
        <v>0</v>
      </c>
      <c r="H50" s="326">
        <v>0</v>
      </c>
      <c r="I50" s="326">
        <v>0</v>
      </c>
      <c r="J50" s="326">
        <v>0</v>
      </c>
      <c r="K50" s="326">
        <v>0</v>
      </c>
      <c r="L50" s="326">
        <v>0</v>
      </c>
      <c r="M50" s="326">
        <v>0</v>
      </c>
      <c r="N50" s="326"/>
      <c r="O50" s="326">
        <v>0</v>
      </c>
      <c r="P50" s="326"/>
      <c r="Q50" s="326"/>
      <c r="R50" s="326">
        <f t="shared" si="14"/>
        <v>0</v>
      </c>
      <c r="S50" s="329">
        <f t="shared" si="15"/>
        <v>0</v>
      </c>
    </row>
    <row r="51" spans="1:19" s="300" customFormat="1" x14ac:dyDescent="0.25">
      <c r="A51" s="306" t="s">
        <v>39</v>
      </c>
      <c r="B51" s="282" t="s">
        <v>940</v>
      </c>
      <c r="C51" s="305" t="s">
        <v>750</v>
      </c>
      <c r="D51" s="326">
        <f>('[2]СВОД '!$G$356+'[2]СВОД '!$H$356)/1000</f>
        <v>19.015992959999998</v>
      </c>
      <c r="E51" s="326">
        <f>('[3]СВОД '!$G$356+'[3]СВОД '!$H$356)/1000</f>
        <v>35.555895830000011</v>
      </c>
      <c r="F51" s="326">
        <f>([4]ПиУ!$AI$454+[4]ПиУ!$AJ$454)/1000</f>
        <v>42.266933545741864</v>
      </c>
      <c r="G51" s="326">
        <f>([5]СВОД!$F$454+[5]СВОД!$G$454)/1000</f>
        <v>35.288197449999998</v>
      </c>
      <c r="H51" s="326">
        <f>([1]ПиУ!$AH$454+[1]ПиУ!$AI$454)/1000</f>
        <v>43.728946672839911</v>
      </c>
      <c r="I51" s="326">
        <v>0</v>
      </c>
      <c r="J51" s="326">
        <f>H51/$H$43*$J$43</f>
        <v>43.296125377969304</v>
      </c>
      <c r="K51" s="326">
        <v>0</v>
      </c>
      <c r="L51" s="326">
        <f>H51/$H$43*$L$43</f>
        <v>43.226550304143686</v>
      </c>
      <c r="M51" s="326">
        <v>0</v>
      </c>
      <c r="N51" s="326">
        <f>H51/$H$43*$N$43</f>
        <v>43.220526271176581</v>
      </c>
      <c r="O51" s="326">
        <v>0</v>
      </c>
      <c r="P51" s="326"/>
      <c r="Q51" s="326"/>
      <c r="R51" s="326">
        <f t="shared" si="14"/>
        <v>173.47214862612947</v>
      </c>
      <c r="S51" s="329">
        <f t="shared" si="15"/>
        <v>0</v>
      </c>
    </row>
    <row r="52" spans="1:19" s="300" customFormat="1" x14ac:dyDescent="0.25">
      <c r="A52" s="306" t="s">
        <v>40</v>
      </c>
      <c r="B52" s="282" t="s">
        <v>941</v>
      </c>
      <c r="C52" s="305" t="s">
        <v>750</v>
      </c>
      <c r="D52" s="326">
        <v>0</v>
      </c>
      <c r="E52" s="326">
        <v>0</v>
      </c>
      <c r="F52" s="326">
        <v>0</v>
      </c>
      <c r="G52" s="326">
        <v>0</v>
      </c>
      <c r="H52" s="326">
        <v>0</v>
      </c>
      <c r="I52" s="326">
        <v>0</v>
      </c>
      <c r="J52" s="326">
        <v>0</v>
      </c>
      <c r="K52" s="326">
        <v>0</v>
      </c>
      <c r="L52" s="326">
        <v>0</v>
      </c>
      <c r="M52" s="326">
        <v>0</v>
      </c>
      <c r="N52" s="326">
        <v>0</v>
      </c>
      <c r="O52" s="326">
        <v>0</v>
      </c>
      <c r="P52" s="326"/>
      <c r="Q52" s="326"/>
      <c r="R52" s="326">
        <f t="shared" si="14"/>
        <v>0</v>
      </c>
      <c r="S52" s="329">
        <f t="shared" si="15"/>
        <v>0</v>
      </c>
    </row>
    <row r="53" spans="1:19" s="300" customFormat="1" x14ac:dyDescent="0.25">
      <c r="A53" s="306" t="s">
        <v>41</v>
      </c>
      <c r="B53" s="282" t="s">
        <v>1054</v>
      </c>
      <c r="C53" s="305" t="s">
        <v>750</v>
      </c>
      <c r="D53" s="326">
        <f>('[2]СВОД '!$I$356+'[2]СВОД '!$J$356+'[2]СВОД '!$K$356)/1000</f>
        <v>494.57719328999997</v>
      </c>
      <c r="E53" s="326">
        <f>('[3]СВОД '!$I$356+'[3]СВОД '!$J$356+'[3]СВОД '!$K$356)/1000</f>
        <v>590.76891864000004</v>
      </c>
      <c r="F53" s="326">
        <f>([4]ПиУ!$AK$454+[4]ПиУ!$AL$454+[4]ПиУ!$AM$454)/1000</f>
        <v>679.71287767375236</v>
      </c>
      <c r="G53" s="326">
        <f>([5]СВОД!$H$454+[5]СВОД!$I$454+[5]СВОД!$J$454)/1000</f>
        <v>579.90195088000007</v>
      </c>
      <c r="H53" s="326">
        <f>([1]ПиУ!$AJ$454+[1]ПиУ!$AK$454+[1]ПиУ!$AL$454)/1000</f>
        <v>635.61761498731255</v>
      </c>
      <c r="I53" s="326">
        <v>0</v>
      </c>
      <c r="J53" s="326">
        <f>H53/$H$43*$J$43</f>
        <v>629.32638549075921</v>
      </c>
      <c r="K53" s="326">
        <v>0</v>
      </c>
      <c r="L53" s="326">
        <f>H53/$H$43*$L$43</f>
        <v>628.31508414800203</v>
      </c>
      <c r="M53" s="326">
        <v>0</v>
      </c>
      <c r="N53" s="326">
        <f>H53/$H$43*$N$43</f>
        <v>628.22752243525815</v>
      </c>
      <c r="O53" s="326">
        <v>0</v>
      </c>
      <c r="P53" s="326"/>
      <c r="Q53" s="326"/>
      <c r="R53" s="326">
        <f t="shared" si="14"/>
        <v>2521.4866070613316</v>
      </c>
      <c r="S53" s="329">
        <f>I53+K53+M53</f>
        <v>0</v>
      </c>
    </row>
    <row r="54" spans="1:19" s="300" customFormat="1" ht="31.5" x14ac:dyDescent="0.25">
      <c r="A54" s="306" t="s">
        <v>42</v>
      </c>
      <c r="B54" s="283" t="s">
        <v>819</v>
      </c>
      <c r="C54" s="305" t="s">
        <v>750</v>
      </c>
      <c r="D54" s="326">
        <f t="shared" ref="D54" si="16">D55+D56</f>
        <v>0</v>
      </c>
      <c r="E54" s="326">
        <f t="shared" ref="E54:F54" si="17">E55+E56</f>
        <v>0</v>
      </c>
      <c r="F54" s="326">
        <f t="shared" si="17"/>
        <v>0</v>
      </c>
      <c r="G54" s="326">
        <v>0</v>
      </c>
      <c r="H54" s="326">
        <f t="shared" ref="H54:I54" si="18">H55+H56</f>
        <v>0</v>
      </c>
      <c r="I54" s="326">
        <f t="shared" si="18"/>
        <v>0</v>
      </c>
      <c r="J54" s="326">
        <v>0</v>
      </c>
      <c r="K54" s="326">
        <v>0</v>
      </c>
      <c r="L54" s="326">
        <v>0</v>
      </c>
      <c r="M54" s="326">
        <v>0</v>
      </c>
      <c r="N54" s="326">
        <v>0</v>
      </c>
      <c r="O54" s="326">
        <f>O55+O56</f>
        <v>0</v>
      </c>
      <c r="P54" s="326"/>
      <c r="Q54" s="326"/>
      <c r="R54" s="326">
        <f t="shared" si="14"/>
        <v>0</v>
      </c>
      <c r="S54" s="329">
        <f t="shared" si="15"/>
        <v>0</v>
      </c>
    </row>
    <row r="55" spans="1:19" s="300" customFormat="1" x14ac:dyDescent="0.25">
      <c r="A55" s="306" t="s">
        <v>978</v>
      </c>
      <c r="B55" s="141" t="s">
        <v>644</v>
      </c>
      <c r="C55" s="305" t="s">
        <v>750</v>
      </c>
      <c r="D55" s="326">
        <v>0</v>
      </c>
      <c r="E55" s="326">
        <v>0</v>
      </c>
      <c r="F55" s="326">
        <v>0</v>
      </c>
      <c r="G55" s="326">
        <v>0</v>
      </c>
      <c r="H55" s="326">
        <v>0</v>
      </c>
      <c r="I55" s="326">
        <v>0</v>
      </c>
      <c r="J55" s="326">
        <v>0</v>
      </c>
      <c r="K55" s="326">
        <v>0</v>
      </c>
      <c r="L55" s="326">
        <v>0</v>
      </c>
      <c r="M55" s="326">
        <v>0</v>
      </c>
      <c r="N55" s="326">
        <v>0</v>
      </c>
      <c r="O55" s="326">
        <v>0</v>
      </c>
      <c r="P55" s="326"/>
      <c r="Q55" s="326"/>
      <c r="R55" s="326">
        <f t="shared" si="14"/>
        <v>0</v>
      </c>
      <c r="S55" s="329">
        <f t="shared" si="15"/>
        <v>0</v>
      </c>
    </row>
    <row r="56" spans="1:19" s="300" customFormat="1" ht="16.5" customHeight="1" x14ac:dyDescent="0.25">
      <c r="A56" s="306" t="s">
        <v>979</v>
      </c>
      <c r="B56" s="141" t="s">
        <v>632</v>
      </c>
      <c r="C56" s="305" t="s">
        <v>750</v>
      </c>
      <c r="D56" s="326">
        <v>0</v>
      </c>
      <c r="E56" s="326">
        <v>0</v>
      </c>
      <c r="F56" s="326">
        <v>0</v>
      </c>
      <c r="G56" s="326">
        <v>0</v>
      </c>
      <c r="H56" s="326">
        <v>0</v>
      </c>
      <c r="I56" s="326">
        <v>0</v>
      </c>
      <c r="J56" s="326">
        <v>0</v>
      </c>
      <c r="K56" s="326">
        <v>0</v>
      </c>
      <c r="L56" s="326">
        <v>0</v>
      </c>
      <c r="M56" s="326">
        <v>0</v>
      </c>
      <c r="N56" s="326">
        <v>0</v>
      </c>
      <c r="O56" s="326">
        <v>0</v>
      </c>
      <c r="P56" s="326"/>
      <c r="Q56" s="326"/>
      <c r="R56" s="326">
        <f t="shared" si="14"/>
        <v>0</v>
      </c>
      <c r="S56" s="329">
        <f t="shared" si="15"/>
        <v>0</v>
      </c>
    </row>
    <row r="57" spans="1:19" s="300" customFormat="1" x14ac:dyDescent="0.25">
      <c r="A57" s="306" t="s">
        <v>43</v>
      </c>
      <c r="B57" s="282" t="s">
        <v>942</v>
      </c>
      <c r="C57" s="305" t="s">
        <v>750</v>
      </c>
      <c r="D57" s="326">
        <f>('[2]СВОД '!$L$356+'[2]СВОД '!$M$356+'[2]СВОД '!$N$356+'[2]СВОД '!$O$356+'[2]СВОД '!$P$356+'[2]СВОД '!$Q$356+'[2]СВОД '!$R$356+'[2]СВОД '!$S$356+'[2]СВОД '!$T$356+'[2]СВОД '!$U$356+'[2]СВОД '!$V$356+'[2]СВОД '!$W$356+'[2]СВОД '!$X$356+'[2]СВОД '!$Y$356+'[2]СВОД '!$Z$356+'[2]СВОД '!$AA$356+'[2]СВОД '!$AB$356)/1000</f>
        <v>913.20001903000013</v>
      </c>
      <c r="E57" s="326">
        <f>('[3]СВОД '!$L$356+'[3]СВОД '!$M$356+'[3]СВОД '!$N$356+'[3]СВОД '!$O$356+'[3]СВОД '!$P$356+'[3]СВОД '!$Q$356+'[3]СВОД '!$R$356+'[3]СВОД '!$S$356+'[3]СВОД '!$T$356+'[3]СВОД '!$U$356+'[3]СВОД '!$V$356+'[3]СВОД '!$W$356+'[3]СВОД '!$X$356+'[3]СВОД '!$Y$356+'[3]СВОД '!$Z$356+'[3]СВОД '!$AA$356+'[3]СВОД '!$AB$356)/1000</f>
        <v>999.66353626999978</v>
      </c>
      <c r="F57" s="326">
        <f>SUM([4]ПиУ!$AN$454:$BD$454)/1000</f>
        <v>1158.9662762493585</v>
      </c>
      <c r="G57" s="332">
        <f>([5]СВОД!$K$454+[5]СВОД!$L$454+[5]СВОД!$M$454+[5]СВОД!$N$454+[5]СВОД!$O$454+[5]СВОД!$P$454+[5]СВОД!$Q$454+[5]СВОД!$R$454+[5]СВОД!$S$454+[5]СВОД!$T$454+[5]СВОД!$U$454+[5]СВОД!$V$454+[5]СВОД!$W$454+[5]СВОД!$X$454+[5]СВОД!$Y$454+[5]СВОД!$AA$454)/1000</f>
        <v>1135.36865463</v>
      </c>
      <c r="H57" s="326">
        <f>SUM([1]ПиУ!$AM$454:$BC$454)/1000</f>
        <v>1327.5812389580599</v>
      </c>
      <c r="I57" s="326">
        <v>0</v>
      </c>
      <c r="J57" s="326">
        <f>H57/$H$43*$J$43</f>
        <v>1314.4410772434251</v>
      </c>
      <c r="K57" s="326">
        <v>0</v>
      </c>
      <c r="L57" s="326">
        <f>H57/$H$43*$L$43</f>
        <v>1312.3288250686574</v>
      </c>
      <c r="M57" s="326">
        <v>0</v>
      </c>
      <c r="N57" s="326">
        <f>H57/$H$43*$N$43</f>
        <v>1312.1459395029513</v>
      </c>
      <c r="O57" s="326">
        <v>0</v>
      </c>
      <c r="P57" s="326"/>
      <c r="Q57" s="326"/>
      <c r="R57" s="326">
        <f t="shared" si="14"/>
        <v>5266.4970807730933</v>
      </c>
      <c r="S57" s="329">
        <f t="shared" si="15"/>
        <v>0</v>
      </c>
    </row>
    <row r="58" spans="1:19" s="347" customFormat="1" x14ac:dyDescent="0.25">
      <c r="A58" s="342" t="s">
        <v>838</v>
      </c>
      <c r="B58" s="343" t="s">
        <v>1011</v>
      </c>
      <c r="C58" s="344" t="s">
        <v>750</v>
      </c>
      <c r="D58" s="345">
        <f t="shared" ref="D58" si="19">D59+D60+D65+D66</f>
        <v>136.63059385999998</v>
      </c>
      <c r="E58" s="351">
        <f t="shared" ref="E58:S58" si="20">E59+E60+E65+E66</f>
        <v>153.26617850000002</v>
      </c>
      <c r="F58" s="345">
        <f t="shared" si="20"/>
        <v>232.89759429465985</v>
      </c>
      <c r="G58" s="345">
        <f t="shared" si="20"/>
        <v>172.95072753000005</v>
      </c>
      <c r="H58" s="346">
        <f t="shared" si="20"/>
        <v>201.43637343815112</v>
      </c>
      <c r="I58" s="346">
        <f t="shared" si="20"/>
        <v>0</v>
      </c>
      <c r="J58" s="346">
        <f t="shared" si="20"/>
        <v>201.4304119981511</v>
      </c>
      <c r="K58" s="346">
        <f t="shared" si="20"/>
        <v>0</v>
      </c>
      <c r="L58" s="346">
        <f t="shared" si="20"/>
        <v>200.74481199815111</v>
      </c>
      <c r="M58" s="346">
        <f t="shared" si="20"/>
        <v>0</v>
      </c>
      <c r="N58" s="346">
        <f t="shared" si="20"/>
        <v>200.71481199815111</v>
      </c>
      <c r="O58" s="346">
        <f t="shared" si="20"/>
        <v>0</v>
      </c>
      <c r="P58" s="346"/>
      <c r="Q58" s="346"/>
      <c r="R58" s="345">
        <f t="shared" si="20"/>
        <v>804.32640943260446</v>
      </c>
      <c r="S58" s="345">
        <f t="shared" si="20"/>
        <v>0</v>
      </c>
    </row>
    <row r="59" spans="1:19" s="300" customFormat="1" x14ac:dyDescent="0.25">
      <c r="A59" s="306" t="s">
        <v>839</v>
      </c>
      <c r="B59" s="141" t="s">
        <v>930</v>
      </c>
      <c r="C59" s="305" t="s">
        <v>750</v>
      </c>
      <c r="D59" s="326">
        <v>0</v>
      </c>
      <c r="E59" s="326">
        <v>0</v>
      </c>
      <c r="F59" s="326">
        <v>0</v>
      </c>
      <c r="G59" s="326">
        <v>0</v>
      </c>
      <c r="H59" s="326">
        <v>0</v>
      </c>
      <c r="I59" s="326">
        <v>0</v>
      </c>
      <c r="J59" s="326">
        <v>0</v>
      </c>
      <c r="K59" s="326">
        <v>0</v>
      </c>
      <c r="L59" s="326">
        <v>0</v>
      </c>
      <c r="M59" s="326">
        <v>0</v>
      </c>
      <c r="N59" s="326">
        <v>0</v>
      </c>
      <c r="O59" s="326">
        <v>0</v>
      </c>
      <c r="P59" s="326"/>
      <c r="Q59" s="326"/>
      <c r="R59" s="326">
        <f t="shared" ref="R59:R66" si="21">J59+L59+H59+N59+P59</f>
        <v>0</v>
      </c>
      <c r="S59" s="329">
        <f t="shared" ref="S59:S66" si="22">I59+K59+M59</f>
        <v>0</v>
      </c>
    </row>
    <row r="60" spans="1:19" s="300" customFormat="1" x14ac:dyDescent="0.25">
      <c r="A60" s="306" t="s">
        <v>840</v>
      </c>
      <c r="B60" s="284" t="s">
        <v>1092</v>
      </c>
      <c r="C60" s="305" t="s">
        <v>750</v>
      </c>
      <c r="D60" s="326">
        <f>D61+D64</f>
        <v>0</v>
      </c>
      <c r="E60" s="326">
        <f>E61+E64</f>
        <v>0</v>
      </c>
      <c r="F60" s="326">
        <f t="shared" ref="F60" si="23">F61+F64</f>
        <v>0</v>
      </c>
      <c r="G60" s="326">
        <v>0</v>
      </c>
      <c r="H60" s="326">
        <f t="shared" ref="H60:M60" si="24">H61+H64</f>
        <v>0</v>
      </c>
      <c r="I60" s="326">
        <f t="shared" si="24"/>
        <v>0</v>
      </c>
      <c r="J60" s="326">
        <f t="shared" si="24"/>
        <v>0</v>
      </c>
      <c r="K60" s="326">
        <f t="shared" si="24"/>
        <v>0</v>
      </c>
      <c r="L60" s="326">
        <f t="shared" si="24"/>
        <v>0</v>
      </c>
      <c r="M60" s="326">
        <f t="shared" si="24"/>
        <v>0</v>
      </c>
      <c r="N60" s="326">
        <v>0</v>
      </c>
      <c r="O60" s="326">
        <f>O61+O64</f>
        <v>0</v>
      </c>
      <c r="P60" s="326"/>
      <c r="Q60" s="326"/>
      <c r="R60" s="326">
        <f t="shared" si="21"/>
        <v>0</v>
      </c>
      <c r="S60" s="329">
        <f t="shared" si="22"/>
        <v>0</v>
      </c>
    </row>
    <row r="61" spans="1:19" s="300" customFormat="1" x14ac:dyDescent="0.25">
      <c r="A61" s="306" t="s">
        <v>841</v>
      </c>
      <c r="B61" s="286" t="s">
        <v>646</v>
      </c>
      <c r="C61" s="305" t="s">
        <v>750</v>
      </c>
      <c r="D61" s="326">
        <f>D62+D63</f>
        <v>0</v>
      </c>
      <c r="E61" s="326">
        <f>E62+E63</f>
        <v>0</v>
      </c>
      <c r="F61" s="326">
        <f t="shared" ref="F61" si="25">F62+F63</f>
        <v>0</v>
      </c>
      <c r="G61" s="326">
        <v>0</v>
      </c>
      <c r="H61" s="326">
        <f t="shared" ref="H61:M61" si="26">H62+H63</f>
        <v>0</v>
      </c>
      <c r="I61" s="326">
        <f t="shared" si="26"/>
        <v>0</v>
      </c>
      <c r="J61" s="326">
        <f t="shared" si="26"/>
        <v>0</v>
      </c>
      <c r="K61" s="326">
        <f t="shared" si="26"/>
        <v>0</v>
      </c>
      <c r="L61" s="326">
        <f t="shared" si="26"/>
        <v>0</v>
      </c>
      <c r="M61" s="326">
        <f t="shared" si="26"/>
        <v>0</v>
      </c>
      <c r="N61" s="326">
        <v>0</v>
      </c>
      <c r="O61" s="326">
        <f>O62+O63</f>
        <v>0</v>
      </c>
      <c r="P61" s="326"/>
      <c r="Q61" s="326"/>
      <c r="R61" s="326">
        <f t="shared" si="21"/>
        <v>0</v>
      </c>
      <c r="S61" s="329">
        <f t="shared" si="22"/>
        <v>0</v>
      </c>
    </row>
    <row r="62" spans="1:19" s="300" customFormat="1" ht="31.5" x14ac:dyDescent="0.25">
      <c r="A62" s="306" t="s">
        <v>842</v>
      </c>
      <c r="B62" s="287" t="s">
        <v>520</v>
      </c>
      <c r="C62" s="305" t="s">
        <v>750</v>
      </c>
      <c r="D62" s="326">
        <v>0</v>
      </c>
      <c r="E62" s="326">
        <v>0</v>
      </c>
      <c r="F62" s="326">
        <v>0</v>
      </c>
      <c r="G62" s="326">
        <v>0</v>
      </c>
      <c r="H62" s="326">
        <v>0</v>
      </c>
      <c r="I62" s="326">
        <v>0</v>
      </c>
      <c r="J62" s="326">
        <v>0</v>
      </c>
      <c r="K62" s="326">
        <v>0</v>
      </c>
      <c r="L62" s="326">
        <v>0</v>
      </c>
      <c r="M62" s="326">
        <v>0</v>
      </c>
      <c r="N62" s="326">
        <v>0</v>
      </c>
      <c r="O62" s="326">
        <v>0</v>
      </c>
      <c r="P62" s="326"/>
      <c r="Q62" s="326"/>
      <c r="R62" s="326">
        <f t="shared" si="21"/>
        <v>0</v>
      </c>
      <c r="S62" s="329">
        <f t="shared" si="22"/>
        <v>0</v>
      </c>
    </row>
    <row r="63" spans="1:19" s="300" customFormat="1" x14ac:dyDescent="0.25">
      <c r="A63" s="306" t="s">
        <v>843</v>
      </c>
      <c r="B63" s="287" t="s">
        <v>645</v>
      </c>
      <c r="C63" s="305" t="s">
        <v>750</v>
      </c>
      <c r="D63" s="326">
        <v>0</v>
      </c>
      <c r="E63" s="326">
        <v>0</v>
      </c>
      <c r="F63" s="326">
        <v>0</v>
      </c>
      <c r="G63" s="326">
        <v>0</v>
      </c>
      <c r="H63" s="326">
        <v>0</v>
      </c>
      <c r="I63" s="326">
        <v>0</v>
      </c>
      <c r="J63" s="326">
        <v>0</v>
      </c>
      <c r="K63" s="326">
        <v>0</v>
      </c>
      <c r="L63" s="326">
        <v>0</v>
      </c>
      <c r="M63" s="326">
        <v>0</v>
      </c>
      <c r="N63" s="326">
        <v>0</v>
      </c>
      <c r="O63" s="326">
        <v>0</v>
      </c>
      <c r="P63" s="326"/>
      <c r="Q63" s="326"/>
      <c r="R63" s="326">
        <f t="shared" si="21"/>
        <v>0</v>
      </c>
      <c r="S63" s="329">
        <f t="shared" si="22"/>
        <v>0</v>
      </c>
    </row>
    <row r="64" spans="1:19" s="300" customFormat="1" x14ac:dyDescent="0.25">
      <c r="A64" s="306" t="s">
        <v>844</v>
      </c>
      <c r="B64" s="286" t="s">
        <v>606</v>
      </c>
      <c r="C64" s="305" t="s">
        <v>750</v>
      </c>
      <c r="D64" s="326">
        <v>0</v>
      </c>
      <c r="E64" s="326">
        <v>0</v>
      </c>
      <c r="F64" s="326">
        <v>0</v>
      </c>
      <c r="G64" s="326">
        <v>0</v>
      </c>
      <c r="H64" s="326">
        <v>0</v>
      </c>
      <c r="I64" s="326">
        <v>0</v>
      </c>
      <c r="J64" s="326"/>
      <c r="K64" s="326">
        <v>0</v>
      </c>
      <c r="L64" s="326">
        <v>0</v>
      </c>
      <c r="M64" s="326">
        <v>0</v>
      </c>
      <c r="N64" s="326">
        <v>0</v>
      </c>
      <c r="O64" s="326">
        <v>0</v>
      </c>
      <c r="P64" s="326"/>
      <c r="Q64" s="326"/>
      <c r="R64" s="326">
        <f t="shared" si="21"/>
        <v>0</v>
      </c>
      <c r="S64" s="329">
        <f t="shared" si="22"/>
        <v>0</v>
      </c>
    </row>
    <row r="65" spans="1:19" s="300" customFormat="1" x14ac:dyDescent="0.25">
      <c r="A65" s="306" t="s">
        <v>845</v>
      </c>
      <c r="B65" s="284" t="s">
        <v>931</v>
      </c>
      <c r="C65" s="305" t="s">
        <v>750</v>
      </c>
      <c r="D65" s="326">
        <f>'[2]СВОД '!$D$73/1000</f>
        <v>46.354637940000011</v>
      </c>
      <c r="E65" s="326">
        <f>'[3]СВОД '!$D$72/1000</f>
        <v>46.968757530000005</v>
      </c>
      <c r="F65" s="326">
        <f>[4]ПиУ!$M$175/1000</f>
        <v>204.15848963465984</v>
      </c>
      <c r="G65" s="326">
        <f>([5]СВОД!$C$175)/1000</f>
        <v>152.06823221000005</v>
      </c>
      <c r="H65" s="326">
        <f>[1]ПиУ!$L$175/1000</f>
        <v>170.65451327065111</v>
      </c>
      <c r="I65" s="326">
        <v>0</v>
      </c>
      <c r="J65" s="326">
        <f>[1]ПиУ!$Y$175/1000</f>
        <v>170.64855183065109</v>
      </c>
      <c r="K65" s="326">
        <v>0</v>
      </c>
      <c r="L65" s="326">
        <f>[1]ПиУ!$Z$175/1000</f>
        <v>169.96295183065109</v>
      </c>
      <c r="M65" s="326">
        <v>0</v>
      </c>
      <c r="N65" s="326">
        <f>[1]ПиУ!$AA$175/1000</f>
        <v>169.93295183065109</v>
      </c>
      <c r="O65" s="326">
        <v>0</v>
      </c>
      <c r="P65" s="326"/>
      <c r="Q65" s="326"/>
      <c r="R65" s="326">
        <f t="shared" si="21"/>
        <v>681.19896876260441</v>
      </c>
      <c r="S65" s="329">
        <f t="shared" si="22"/>
        <v>0</v>
      </c>
    </row>
    <row r="66" spans="1:19" s="300" customFormat="1" x14ac:dyDescent="0.25">
      <c r="A66" s="306" t="s">
        <v>846</v>
      </c>
      <c r="B66" s="284" t="s">
        <v>932</v>
      </c>
      <c r="C66" s="305" t="s">
        <v>750</v>
      </c>
      <c r="D66" s="326">
        <f>'[2]СВОД '!$D$96/1000</f>
        <v>90.275955919999973</v>
      </c>
      <c r="E66" s="326">
        <f>'[3]СВОД '!$D$95/1000</f>
        <v>106.29742097</v>
      </c>
      <c r="F66" s="326">
        <f>[4]ПиУ!$M$241/1000</f>
        <v>28.739104659999999</v>
      </c>
      <c r="G66" s="326">
        <f>[5]СВОД!$C$241/1000</f>
        <v>20.882495319999997</v>
      </c>
      <c r="H66" s="326">
        <f>[1]ПиУ!$L$241/1000</f>
        <v>30.781860167500003</v>
      </c>
      <c r="I66" s="326">
        <v>0</v>
      </c>
      <c r="J66" s="326">
        <f>[1]ПиУ!$Y$241/1000</f>
        <v>30.781860167500003</v>
      </c>
      <c r="K66" s="326">
        <v>0</v>
      </c>
      <c r="L66" s="326">
        <f>[1]ПиУ!$Z$241/1000</f>
        <v>30.781860167500003</v>
      </c>
      <c r="M66" s="326">
        <v>0</v>
      </c>
      <c r="N66" s="326">
        <f>[1]ПиУ!$AA$241/1000</f>
        <v>30.781860167500003</v>
      </c>
      <c r="O66" s="326">
        <v>0</v>
      </c>
      <c r="P66" s="326"/>
      <c r="Q66" s="326"/>
      <c r="R66" s="326">
        <f t="shared" si="21"/>
        <v>123.12744067000001</v>
      </c>
      <c r="S66" s="329">
        <f t="shared" si="22"/>
        <v>0</v>
      </c>
    </row>
    <row r="67" spans="1:19" s="347" customFormat="1" x14ac:dyDescent="0.25">
      <c r="A67" s="342" t="s">
        <v>847</v>
      </c>
      <c r="B67" s="343" t="s">
        <v>1012</v>
      </c>
      <c r="C67" s="344" t="s">
        <v>750</v>
      </c>
      <c r="D67" s="345">
        <f t="shared" ref="D67" si="27">D68+D69+D70+D71+D72</f>
        <v>781.07454365000012</v>
      </c>
      <c r="E67" s="351">
        <f t="shared" ref="E67:S67" si="28">E68+E69+E70+E71+E72</f>
        <v>731.83484910999982</v>
      </c>
      <c r="F67" s="345">
        <f t="shared" si="28"/>
        <v>802.93279217231293</v>
      </c>
      <c r="G67" s="345">
        <f t="shared" si="28"/>
        <v>514.94626677999997</v>
      </c>
      <c r="H67" s="346">
        <f t="shared" si="28"/>
        <v>601.77858300329524</v>
      </c>
      <c r="I67" s="346">
        <f t="shared" si="28"/>
        <v>0</v>
      </c>
      <c r="J67" s="346">
        <f>[1]ПиУ!$Y$255/1000</f>
        <v>601.98611193529518</v>
      </c>
      <c r="K67" s="346">
        <f t="shared" si="28"/>
        <v>0</v>
      </c>
      <c r="L67" s="346">
        <f>[1]ПиУ!$Z$255/1000</f>
        <v>601.41751193529512</v>
      </c>
      <c r="M67" s="346">
        <f t="shared" si="28"/>
        <v>0</v>
      </c>
      <c r="N67" s="346">
        <f>[1]ПиУ!$AA$255/1000</f>
        <v>601.41751193529512</v>
      </c>
      <c r="O67" s="346">
        <f t="shared" si="28"/>
        <v>0</v>
      </c>
      <c r="P67" s="346"/>
      <c r="Q67" s="346"/>
      <c r="R67" s="345">
        <f t="shared" si="28"/>
        <v>2406.5997188091806</v>
      </c>
      <c r="S67" s="345">
        <f t="shared" si="28"/>
        <v>0</v>
      </c>
    </row>
    <row r="68" spans="1:19" s="300" customFormat="1" ht="31.5" x14ac:dyDescent="0.25">
      <c r="A68" s="306" t="s">
        <v>848</v>
      </c>
      <c r="B68" s="141" t="s">
        <v>734</v>
      </c>
      <c r="C68" s="305" t="s">
        <v>750</v>
      </c>
      <c r="D68" s="325">
        <v>0</v>
      </c>
      <c r="E68" s="354">
        <v>0</v>
      </c>
      <c r="F68" s="325">
        <v>0</v>
      </c>
      <c r="G68" s="325">
        <v>0</v>
      </c>
      <c r="H68" s="325">
        <v>0</v>
      </c>
      <c r="I68" s="325">
        <v>0</v>
      </c>
      <c r="J68" s="325">
        <v>0</v>
      </c>
      <c r="K68" s="325">
        <v>0</v>
      </c>
      <c r="L68" s="325">
        <v>0</v>
      </c>
      <c r="M68" s="325">
        <v>0</v>
      </c>
      <c r="N68" s="325">
        <v>0</v>
      </c>
      <c r="O68" s="325">
        <v>0</v>
      </c>
      <c r="P68" s="325"/>
      <c r="Q68" s="325"/>
      <c r="R68" s="325">
        <f t="shared" ref="R68:R73" si="29">J68+L68+H68+N68+P68</f>
        <v>0</v>
      </c>
      <c r="S68" s="325">
        <v>0</v>
      </c>
    </row>
    <row r="69" spans="1:19" s="300" customFormat="1" ht="31.5" x14ac:dyDescent="0.25">
      <c r="A69" s="306" t="s">
        <v>849</v>
      </c>
      <c r="B69" s="141" t="s">
        <v>736</v>
      </c>
      <c r="C69" s="305" t="s">
        <v>750</v>
      </c>
      <c r="D69" s="325">
        <f>('[2]СВОД '!$E$134+'[2]СВОД '!$F$134)/1000</f>
        <v>494.37181394999999</v>
      </c>
      <c r="E69" s="354">
        <f>('[3]СВОД '!$E$134+'[3]СВОД '!$F$134)/1000</f>
        <v>451.28963119999992</v>
      </c>
      <c r="F69" s="354">
        <f>([4]ПиУ!$AG$260+[4]ПиУ!$AH$260)/1000</f>
        <v>515.94446861126494</v>
      </c>
      <c r="G69" s="325">
        <f>([5]СВОД!$D$260+[5]СВОД!$E$260)/1000</f>
        <v>342.12721771000002</v>
      </c>
      <c r="H69" s="325">
        <f>([1]ПиУ!$AF$260+[1]ПиУ!$AG$260)/1000</f>
        <v>382.27318933603914</v>
      </c>
      <c r="I69" s="325">
        <v>0</v>
      </c>
      <c r="J69" s="325">
        <v>382.40501979487533</v>
      </c>
      <c r="K69" s="325">
        <v>0</v>
      </c>
      <c r="L69" s="325">
        <v>382.04382293344548</v>
      </c>
      <c r="M69" s="325">
        <v>0</v>
      </c>
      <c r="N69" s="325">
        <v>382.04382293344548</v>
      </c>
      <c r="O69" s="325">
        <v>0</v>
      </c>
      <c r="P69" s="325"/>
      <c r="Q69" s="325"/>
      <c r="R69" s="325">
        <f t="shared" si="29"/>
        <v>1528.7658549978055</v>
      </c>
      <c r="S69" s="328">
        <f t="shared" ref="S69:S72" si="30">I69+K69+M69</f>
        <v>0</v>
      </c>
    </row>
    <row r="70" spans="1:19" s="300" customFormat="1" x14ac:dyDescent="0.25">
      <c r="A70" s="306" t="s">
        <v>850</v>
      </c>
      <c r="B70" s="284" t="s">
        <v>1048</v>
      </c>
      <c r="C70" s="305" t="s">
        <v>750</v>
      </c>
      <c r="D70" s="325">
        <f>('[2]СВОД '!$I$131+'[2]СВОД '!$J$131+'[2]СВОД '!$K$131)/1000</f>
        <v>117.92554358999999</v>
      </c>
      <c r="E70" s="354">
        <f>('[3]СВОД '!$I$131+'[3]СВОД '!$J$131+'[3]СВОД '!$K$131)/1000</f>
        <v>120.69177609</v>
      </c>
      <c r="F70" s="354">
        <f>([4]ПиУ!$AK$255+[4]ПиУ!$AL$255+[4]ПиУ!$AM$255)/1000</f>
        <v>120.33572378617461</v>
      </c>
      <c r="G70" s="325">
        <f>([5]СВОД!$H$255+[5]СВОД!$I$255+[5]СВОД!$J$255)/1000</f>
        <v>100.15555927999998</v>
      </c>
      <c r="H70" s="325">
        <f>([1]ПиУ!$AJ$255+[1]ПиУ!$AK$255+[1]ПиУ!$AL$255)/1000</f>
        <v>115.32240761286526</v>
      </c>
      <c r="I70" s="325">
        <v>0</v>
      </c>
      <c r="J70" s="325">
        <v>115.36217761592539</v>
      </c>
      <c r="K70" s="325">
        <v>0</v>
      </c>
      <c r="L70" s="325">
        <v>115.25321341742993</v>
      </c>
      <c r="M70" s="325">
        <v>0</v>
      </c>
      <c r="N70" s="325">
        <v>115.25321341742993</v>
      </c>
      <c r="O70" s="325">
        <v>0</v>
      </c>
      <c r="P70" s="325"/>
      <c r="Q70" s="325"/>
      <c r="R70" s="325">
        <f t="shared" si="29"/>
        <v>461.19101206365053</v>
      </c>
      <c r="S70" s="328">
        <f t="shared" si="30"/>
        <v>0</v>
      </c>
    </row>
    <row r="71" spans="1:19" s="300" customFormat="1" x14ac:dyDescent="0.25">
      <c r="A71" s="306" t="s">
        <v>851</v>
      </c>
      <c r="B71" s="284" t="s">
        <v>1133</v>
      </c>
      <c r="C71" s="305" t="s">
        <v>750</v>
      </c>
      <c r="D71" s="325">
        <v>0</v>
      </c>
      <c r="E71" s="354">
        <v>0</v>
      </c>
      <c r="F71" s="356">
        <v>0</v>
      </c>
      <c r="G71" s="325">
        <v>0</v>
      </c>
      <c r="H71" s="325">
        <v>0</v>
      </c>
      <c r="I71" s="325">
        <v>0</v>
      </c>
      <c r="J71" s="325">
        <v>0</v>
      </c>
      <c r="K71" s="325">
        <v>0</v>
      </c>
      <c r="L71" s="325">
        <v>0</v>
      </c>
      <c r="M71" s="325">
        <v>0</v>
      </c>
      <c r="N71" s="325">
        <v>0</v>
      </c>
      <c r="O71" s="325">
        <v>0</v>
      </c>
      <c r="P71" s="325"/>
      <c r="Q71" s="325"/>
      <c r="R71" s="325">
        <f t="shared" si="29"/>
        <v>0</v>
      </c>
      <c r="S71" s="328">
        <f t="shared" si="30"/>
        <v>0</v>
      </c>
    </row>
    <row r="72" spans="1:19" s="300" customFormat="1" x14ac:dyDescent="0.25">
      <c r="A72" s="306" t="s">
        <v>852</v>
      </c>
      <c r="B72" s="284" t="s">
        <v>521</v>
      </c>
      <c r="C72" s="305" t="s">
        <v>750</v>
      </c>
      <c r="D72" s="325">
        <f>('[2]СВОД '!$G$131+'[2]СВОД '!$H$131+'[2]СВОД '!$L$131+'[2]СВОД '!$M$131+'[2]СВОД '!$N$131+'[2]СВОД '!$O$131+'[2]СВОД '!$P$131+'[2]СВОД '!$Q$131+'[2]СВОД '!$R$131+'[2]СВОД '!$S$131+'[2]СВОД '!$T$131+'[2]СВОД '!$U$131+'[2]СВОД '!$V$131+'[2]СВОД '!$W$131+'[2]СВОД '!$X$131+'[2]СВОД '!$Y$131+'[2]СВОД '!$Z$131+'[2]СВОД '!$AA$131+'[2]СВОД '!$AB$131)/1000+('[2]СВОД '!$E$131+'[2]СВОД '!$F$131)/1000-D69</f>
        <v>168.77718611000006</v>
      </c>
      <c r="E72" s="354">
        <f>('[3]СВОД '!$D$131-'[3]СВОД '!$E$134-'[3]СВОД '!$F$134-'[3]СВОД '!$I$131-'[3]СВОД '!$J$131-'[3]СВОД '!$K$131)/1000</f>
        <v>159.85344182</v>
      </c>
      <c r="F72" s="354">
        <f>([4]ПиУ!$AF$255-[4]ПиУ!$AG$260-[4]ПиУ!$AH$260-[4]ПиУ!$AK$255-[4]ПиУ!$AL$255-[4]ПиУ!$AM$255)/1000</f>
        <v>166.65259977487329</v>
      </c>
      <c r="G72" s="325">
        <f>([5]СВОД!$C$255-[5]СВОД!$D$260-[5]СВОД!$E$260-[5]СВОД!$H$255-[5]СВОД!$I$255-[5]СВОД!$J$255)/1000</f>
        <v>72.66348979</v>
      </c>
      <c r="H72" s="325">
        <f>([1]ПиУ!$AE$255-[1]ПиУ!$AF$260-[1]ПиУ!$AG$260-[1]ПиУ!$AJ$255-[1]ПиУ!$AK$255-[1]ПиУ!$AL$255)/1000</f>
        <v>104.18298605439081</v>
      </c>
      <c r="I72" s="325">
        <v>0</v>
      </c>
      <c r="J72" s="325">
        <v>104.21891452449444</v>
      </c>
      <c r="K72" s="325">
        <v>0</v>
      </c>
      <c r="L72" s="325">
        <v>104.12047558441968</v>
      </c>
      <c r="M72" s="325">
        <v>0</v>
      </c>
      <c r="N72" s="325">
        <v>104.12047558441968</v>
      </c>
      <c r="O72" s="325">
        <v>0</v>
      </c>
      <c r="P72" s="325"/>
      <c r="Q72" s="325"/>
      <c r="R72" s="325">
        <f t="shared" si="29"/>
        <v>416.64285174772465</v>
      </c>
      <c r="S72" s="328">
        <f t="shared" si="30"/>
        <v>0</v>
      </c>
    </row>
    <row r="73" spans="1:19" s="347" customFormat="1" x14ac:dyDescent="0.25">
      <c r="A73" s="342" t="s">
        <v>853</v>
      </c>
      <c r="B73" s="343" t="s">
        <v>822</v>
      </c>
      <c r="C73" s="344" t="s">
        <v>750</v>
      </c>
      <c r="D73" s="345">
        <f>('[2]СВОД '!$D$182+'[2]СВОД '!$D$246)/1000</f>
        <v>1334.2814234399998</v>
      </c>
      <c r="E73" s="351">
        <f>('[3]СВОД '!$D$182+'[3]СВОД '!$D$246)/1000</f>
        <v>1599.62551448</v>
      </c>
      <c r="F73" s="345">
        <f>([4]ПиУ!$M$78+[4]ПиУ!$M$99+[4]ПиУ!$M$100+[4]ПиУ!$M$101)/1000</f>
        <v>1729.9182352666569</v>
      </c>
      <c r="G73" s="345">
        <f>([5]СВОД!$C$78+[5]СВОД!$C$101+[5]СВОД!$C$99+[5]СВОД!$C$100)/1000</f>
        <v>1631.1379499000002</v>
      </c>
      <c r="H73" s="346">
        <f>([1]ПиУ!$L$78+[1]ПиУ!$L$99+[1]ПиУ!$L$100+[1]ПиУ!$L$101)/1000</f>
        <v>1792.2835925397496</v>
      </c>
      <c r="I73" s="346">
        <v>0</v>
      </c>
      <c r="J73" s="346">
        <f>([1]ПиУ!$Y$78+[1]ПиУ!$Y$99+[1]ПиУ!$Y$100+[1]ПиУ!$Y$101)/1000</f>
        <v>1768.0481621497497</v>
      </c>
      <c r="K73" s="346">
        <v>0</v>
      </c>
      <c r="L73" s="346">
        <f>([1]ПиУ!$Z$78+[1]ПиУ!$Z$99+[1]ПиУ!$Z$100+[1]ПиУ!$Z$101)/1000</f>
        <v>1768.0481621497497</v>
      </c>
      <c r="M73" s="346">
        <v>0</v>
      </c>
      <c r="N73" s="346">
        <f>([1]ПиУ!$AA$78+[1]ПиУ!$AA$99+[1]ПиУ!$AA$100+[1]ПиУ!$AA$101)/1000</f>
        <v>1768.0481621497497</v>
      </c>
      <c r="O73" s="346">
        <v>0</v>
      </c>
      <c r="P73" s="346"/>
      <c r="Q73" s="346"/>
      <c r="R73" s="345">
        <f t="shared" si="29"/>
        <v>7096.4280789889981</v>
      </c>
      <c r="S73" s="345">
        <v>0</v>
      </c>
    </row>
    <row r="74" spans="1:19" s="347" customFormat="1" x14ac:dyDescent="0.25">
      <c r="A74" s="342" t="s">
        <v>854</v>
      </c>
      <c r="B74" s="343" t="s">
        <v>1138</v>
      </c>
      <c r="C74" s="344" t="s">
        <v>750</v>
      </c>
      <c r="D74" s="348">
        <f t="shared" ref="D74" si="31">D75+D76+D77+D78+D79</f>
        <v>40.674435169999988</v>
      </c>
      <c r="E74" s="355">
        <f t="shared" ref="E74:S74" si="32">E75+E76+E77+E78+E79</f>
        <v>36.228490190000002</v>
      </c>
      <c r="F74" s="348">
        <f t="shared" si="32"/>
        <v>42.337171686223371</v>
      </c>
      <c r="G74" s="348">
        <f t="shared" si="32"/>
        <v>31.589493649999998</v>
      </c>
      <c r="H74" s="348">
        <f t="shared" si="32"/>
        <v>39.433580053121482</v>
      </c>
      <c r="I74" s="348">
        <f t="shared" si="32"/>
        <v>0</v>
      </c>
      <c r="J74" s="348">
        <f t="shared" si="32"/>
        <v>48.513178687380744</v>
      </c>
      <c r="K74" s="348">
        <f t="shared" si="32"/>
        <v>0</v>
      </c>
      <c r="L74" s="348">
        <f t="shared" si="32"/>
        <v>47.242913427380742</v>
      </c>
      <c r="M74" s="348">
        <f t="shared" si="32"/>
        <v>0</v>
      </c>
      <c r="N74" s="348">
        <f t="shared" si="32"/>
        <v>47.242913427380742</v>
      </c>
      <c r="O74" s="348">
        <f t="shared" si="32"/>
        <v>0</v>
      </c>
      <c r="P74" s="348"/>
      <c r="Q74" s="348"/>
      <c r="R74" s="348">
        <f t="shared" si="32"/>
        <v>182.43258559526373</v>
      </c>
      <c r="S74" s="348">
        <f t="shared" si="32"/>
        <v>0</v>
      </c>
    </row>
    <row r="75" spans="1:19" s="302" customFormat="1" x14ac:dyDescent="0.25">
      <c r="A75" s="306" t="s">
        <v>111</v>
      </c>
      <c r="B75" s="284" t="s">
        <v>1123</v>
      </c>
      <c r="C75" s="305" t="s">
        <v>750</v>
      </c>
      <c r="D75" s="326">
        <f>'[2]СВОД '!$D$336/1000</f>
        <v>40.674435169999988</v>
      </c>
      <c r="E75" s="326">
        <f>'[3]СВОД '!$D$336/1000</f>
        <v>36.228490190000002</v>
      </c>
      <c r="F75" s="326">
        <f>[4]ПиУ!$M$436/1000</f>
        <v>42.337171686223371</v>
      </c>
      <c r="G75" s="326">
        <f>[5]СВОД!$C$436/1000</f>
        <v>31.589493649999998</v>
      </c>
      <c r="H75" s="326">
        <f>[1]ПиУ!$L$436/1000</f>
        <v>39.433580053121482</v>
      </c>
      <c r="I75" s="326">
        <v>0</v>
      </c>
      <c r="J75" s="326">
        <f>[1]ПиУ!$Y$436/1000</f>
        <v>48.513178687380744</v>
      </c>
      <c r="K75" s="326">
        <v>0</v>
      </c>
      <c r="L75" s="326">
        <f>[1]ПиУ!$Z$436/1000</f>
        <v>47.242913427380742</v>
      </c>
      <c r="M75" s="326">
        <v>0</v>
      </c>
      <c r="N75" s="326">
        <f>[1]ПиУ!$AA$436/1000</f>
        <v>47.242913427380742</v>
      </c>
      <c r="O75" s="326">
        <v>0</v>
      </c>
      <c r="P75" s="326"/>
      <c r="Q75" s="326"/>
      <c r="R75" s="326">
        <f t="shared" ref="R75" si="33">J75+L75+H75+N75+P75</f>
        <v>182.43258559526373</v>
      </c>
      <c r="S75" s="326">
        <v>0</v>
      </c>
    </row>
    <row r="76" spans="1:19" s="302" customFormat="1" x14ac:dyDescent="0.25">
      <c r="A76" s="306" t="s">
        <v>1093</v>
      </c>
      <c r="B76" s="284" t="s">
        <v>1132</v>
      </c>
      <c r="C76" s="305" t="s">
        <v>750</v>
      </c>
      <c r="D76" s="325">
        <v>0</v>
      </c>
      <c r="E76" s="325">
        <v>0</v>
      </c>
      <c r="F76" s="325">
        <v>0</v>
      </c>
      <c r="G76" s="325">
        <v>0</v>
      </c>
      <c r="H76" s="325">
        <v>0</v>
      </c>
      <c r="I76" s="325">
        <v>0</v>
      </c>
      <c r="J76" s="325">
        <v>0</v>
      </c>
      <c r="K76" s="325">
        <v>0</v>
      </c>
      <c r="L76" s="325">
        <v>0</v>
      </c>
      <c r="M76" s="325">
        <v>0</v>
      </c>
      <c r="N76" s="325">
        <v>0</v>
      </c>
      <c r="O76" s="325">
        <v>0</v>
      </c>
      <c r="P76" s="325"/>
      <c r="Q76" s="325"/>
      <c r="R76" s="325">
        <v>0</v>
      </c>
      <c r="S76" s="325">
        <v>0</v>
      </c>
    </row>
    <row r="77" spans="1:19" s="302" customFormat="1" x14ac:dyDescent="0.25">
      <c r="A77" s="306" t="s">
        <v>1094</v>
      </c>
      <c r="B77" s="284" t="s">
        <v>1126</v>
      </c>
      <c r="C77" s="305" t="s">
        <v>750</v>
      </c>
      <c r="D77" s="325">
        <v>0</v>
      </c>
      <c r="E77" s="325">
        <v>0</v>
      </c>
      <c r="F77" s="325">
        <v>0</v>
      </c>
      <c r="G77" s="325">
        <v>0</v>
      </c>
      <c r="H77" s="325">
        <v>0</v>
      </c>
      <c r="I77" s="325">
        <v>0</v>
      </c>
      <c r="J77" s="325">
        <v>0</v>
      </c>
      <c r="K77" s="325">
        <v>0</v>
      </c>
      <c r="L77" s="325">
        <v>0</v>
      </c>
      <c r="M77" s="325">
        <v>0</v>
      </c>
      <c r="N77" s="325">
        <v>0</v>
      </c>
      <c r="O77" s="325">
        <v>0</v>
      </c>
      <c r="P77" s="325"/>
      <c r="Q77" s="325"/>
      <c r="R77" s="325">
        <v>0</v>
      </c>
      <c r="S77" s="325">
        <v>0</v>
      </c>
    </row>
    <row r="78" spans="1:19" s="302" customFormat="1" x14ac:dyDescent="0.25">
      <c r="A78" s="306" t="s">
        <v>1095</v>
      </c>
      <c r="B78" s="284" t="s">
        <v>1131</v>
      </c>
      <c r="C78" s="305" t="s">
        <v>750</v>
      </c>
      <c r="D78" s="325">
        <v>0</v>
      </c>
      <c r="E78" s="325">
        <v>0</v>
      </c>
      <c r="F78" s="325">
        <v>0</v>
      </c>
      <c r="G78" s="325">
        <v>0</v>
      </c>
      <c r="H78" s="325">
        <v>0</v>
      </c>
      <c r="I78" s="325">
        <v>0</v>
      </c>
      <c r="J78" s="325">
        <v>0</v>
      </c>
      <c r="K78" s="325">
        <v>0</v>
      </c>
      <c r="L78" s="325">
        <v>0</v>
      </c>
      <c r="M78" s="325">
        <v>0</v>
      </c>
      <c r="N78" s="325">
        <v>0</v>
      </c>
      <c r="O78" s="325">
        <v>0</v>
      </c>
      <c r="P78" s="325"/>
      <c r="Q78" s="325"/>
      <c r="R78" s="325">
        <v>0</v>
      </c>
      <c r="S78" s="325">
        <v>0</v>
      </c>
    </row>
    <row r="79" spans="1:19" s="300" customFormat="1" x14ac:dyDescent="0.25">
      <c r="A79" s="306" t="s">
        <v>1096</v>
      </c>
      <c r="B79" s="284" t="s">
        <v>1097</v>
      </c>
      <c r="C79" s="305" t="s">
        <v>750</v>
      </c>
      <c r="D79" s="325">
        <v>0</v>
      </c>
      <c r="E79" s="325">
        <v>0</v>
      </c>
      <c r="F79" s="325">
        <v>0</v>
      </c>
      <c r="G79" s="325">
        <v>0</v>
      </c>
      <c r="H79" s="325">
        <v>0</v>
      </c>
      <c r="I79" s="325">
        <v>0</v>
      </c>
      <c r="J79" s="325">
        <v>0</v>
      </c>
      <c r="K79" s="325">
        <v>0</v>
      </c>
      <c r="L79" s="325">
        <v>0</v>
      </c>
      <c r="M79" s="325">
        <v>0</v>
      </c>
      <c r="N79" s="325">
        <v>0</v>
      </c>
      <c r="O79" s="325">
        <v>0</v>
      </c>
      <c r="P79" s="325"/>
      <c r="Q79" s="325"/>
      <c r="R79" s="325">
        <v>0</v>
      </c>
      <c r="S79" s="325">
        <v>0</v>
      </c>
    </row>
    <row r="80" spans="1:19" s="347" customFormat="1" x14ac:dyDescent="0.25">
      <c r="A80" s="342" t="s">
        <v>855</v>
      </c>
      <c r="B80" s="343" t="s">
        <v>1013</v>
      </c>
      <c r="C80" s="344" t="s">
        <v>750</v>
      </c>
      <c r="D80" s="351">
        <f t="shared" ref="D80" si="34">D81+D82</f>
        <v>0.11474490000000002</v>
      </c>
      <c r="E80" s="350">
        <f t="shared" ref="E80:S80" si="35">E81+E82</f>
        <v>0.12991764000000003</v>
      </c>
      <c r="F80" s="345">
        <f t="shared" si="35"/>
        <v>0.47967180000000004</v>
      </c>
      <c r="G80" s="345">
        <f t="shared" si="35"/>
        <v>8.5675129999999988E-2</v>
      </c>
      <c r="H80" s="346">
        <f t="shared" si="35"/>
        <v>0.58990000000000009</v>
      </c>
      <c r="I80" s="346">
        <f t="shared" si="35"/>
        <v>0</v>
      </c>
      <c r="J80" s="346">
        <f t="shared" si="35"/>
        <v>0.58990000000000009</v>
      </c>
      <c r="K80" s="346">
        <f t="shared" si="35"/>
        <v>0</v>
      </c>
      <c r="L80" s="346">
        <f t="shared" si="35"/>
        <v>0.58990000000000009</v>
      </c>
      <c r="M80" s="346">
        <f t="shared" si="35"/>
        <v>0</v>
      </c>
      <c r="N80" s="346">
        <f t="shared" si="35"/>
        <v>0.58990000000000009</v>
      </c>
      <c r="O80" s="346">
        <f t="shared" si="35"/>
        <v>0</v>
      </c>
      <c r="P80" s="346"/>
      <c r="Q80" s="346"/>
      <c r="R80" s="345">
        <f t="shared" si="35"/>
        <v>2.3596000000000004</v>
      </c>
      <c r="S80" s="345">
        <f t="shared" si="35"/>
        <v>0</v>
      </c>
    </row>
    <row r="81" spans="1:19" s="300" customFormat="1" x14ac:dyDescent="0.25">
      <c r="A81" s="306" t="s">
        <v>113</v>
      </c>
      <c r="B81" s="284" t="s">
        <v>798</v>
      </c>
      <c r="C81" s="305" t="s">
        <v>750</v>
      </c>
      <c r="D81" s="326">
        <f>'[2]СВОД '!$D$347/1000</f>
        <v>1.5799999999999996E-4</v>
      </c>
      <c r="E81" s="326">
        <f>'[3]СВОД '!$D$347/1000</f>
        <v>1.16E-4</v>
      </c>
      <c r="F81" s="326">
        <f>[4]ПиУ!$M$449/1000</f>
        <v>2E-3</v>
      </c>
      <c r="G81" s="326">
        <f>[5]СВОД!$C$449/1000</f>
        <v>6.1000000000000005E-5</v>
      </c>
      <c r="H81" s="326">
        <f>[1]ПиУ!$L$449/1000</f>
        <v>2E-3</v>
      </c>
      <c r="I81" s="326">
        <v>0</v>
      </c>
      <c r="J81" s="326">
        <f>[1]ПиУ!$Y$449/1000</f>
        <v>2E-3</v>
      </c>
      <c r="K81" s="326">
        <v>0</v>
      </c>
      <c r="L81" s="326">
        <f>[1]ПиУ!$Z$449/1000</f>
        <v>2E-3</v>
      </c>
      <c r="M81" s="326">
        <v>0</v>
      </c>
      <c r="N81" s="326">
        <f>[1]ПиУ!$AA$449/1000</f>
        <v>2E-3</v>
      </c>
      <c r="O81" s="326">
        <v>0</v>
      </c>
      <c r="P81" s="326"/>
      <c r="Q81" s="326"/>
      <c r="R81" s="326">
        <f t="shared" ref="R81:R82" si="36">J81+L81+H81+N81+P81</f>
        <v>8.0000000000000002E-3</v>
      </c>
      <c r="S81" s="329">
        <f t="shared" ref="S81:S82" si="37">I81+K81+M81</f>
        <v>0</v>
      </c>
    </row>
    <row r="82" spans="1:19" s="300" customFormat="1" x14ac:dyDescent="0.25">
      <c r="A82" s="306" t="s">
        <v>795</v>
      </c>
      <c r="B82" s="284" t="s">
        <v>64</v>
      </c>
      <c r="C82" s="305" t="s">
        <v>750</v>
      </c>
      <c r="D82" s="326">
        <f>('[2]СВОД '!$D$345+'[2]СВОД '!$D$346+'[2]СВОД '!$D$348+'[2]СВОД '!$D$349)/1000</f>
        <v>0.11458690000000002</v>
      </c>
      <c r="E82" s="326">
        <f>('[3]СВОД '!$D$345+'[3]СВОД '!$D$346+'[3]СВОД '!$D$348+'[3]СВОД '!$D$349)/1000</f>
        <v>0.12980164000000002</v>
      </c>
      <c r="F82" s="326">
        <f>([4]ПиУ!$M$448+[4]ПиУ!$M$450+[4]ПиУ!$M$451+[4]ПиУ!$M$452)/1000</f>
        <v>0.47767180000000004</v>
      </c>
      <c r="G82" s="326">
        <f>([5]СВОД!$C$448+[5]СВОД!$C$450+[5]СВОД!$C$451+[5]СВОД!$C$452)/1000</f>
        <v>8.5614129999999983E-2</v>
      </c>
      <c r="H82" s="326">
        <f>([1]ПиУ!$L$448+[1]ПиУ!$L$450+[1]ПиУ!$L$451+[1]ПиУ!$L$452)/1000</f>
        <v>0.58790000000000009</v>
      </c>
      <c r="I82" s="326">
        <v>0</v>
      </c>
      <c r="J82" s="326">
        <f>([1]ПиУ!$Y$448+[1]ПиУ!$Y$450+[1]ПиУ!$Y$451+[1]ПиУ!$Y$452)/1000</f>
        <v>0.58790000000000009</v>
      </c>
      <c r="K82" s="326">
        <v>0</v>
      </c>
      <c r="L82" s="326">
        <f>([1]ПиУ!$Z$448+[1]ПиУ!$Z$450+[1]ПиУ!$Z$451+[1]ПиУ!$Z$452)/1000</f>
        <v>0.58790000000000009</v>
      </c>
      <c r="M82" s="326">
        <v>0</v>
      </c>
      <c r="N82" s="326">
        <f>([1]ПиУ!$AA$448+[1]ПиУ!$AA$450+[1]ПиУ!$AA$451+[1]ПиУ!$AA$452)/1000</f>
        <v>0.58790000000000009</v>
      </c>
      <c r="O82" s="326">
        <v>0</v>
      </c>
      <c r="P82" s="326"/>
      <c r="Q82" s="326"/>
      <c r="R82" s="326">
        <f t="shared" si="36"/>
        <v>2.3516000000000004</v>
      </c>
      <c r="S82" s="329">
        <f t="shared" si="37"/>
        <v>0</v>
      </c>
    </row>
    <row r="83" spans="1:19" s="347" customFormat="1" x14ac:dyDescent="0.25">
      <c r="A83" s="342" t="s">
        <v>856</v>
      </c>
      <c r="B83" s="343" t="s">
        <v>1014</v>
      </c>
      <c r="C83" s="344" t="s">
        <v>750</v>
      </c>
      <c r="D83" s="345">
        <f t="shared" ref="D83" si="38">D84+D85+D86</f>
        <v>548.84843927999998</v>
      </c>
      <c r="E83" s="345">
        <f t="shared" ref="E83:S83" si="39">E84+E85+E86</f>
        <v>577.23475689999987</v>
      </c>
      <c r="F83" s="345">
        <f t="shared" si="39"/>
        <v>786.27229062646688</v>
      </c>
      <c r="G83" s="345">
        <f t="shared" si="39"/>
        <v>619.42038348000017</v>
      </c>
      <c r="H83" s="346">
        <f t="shared" si="39"/>
        <v>730.32085700991252</v>
      </c>
      <c r="I83" s="346">
        <f t="shared" si="39"/>
        <v>0</v>
      </c>
      <c r="J83" s="346">
        <f t="shared" si="39"/>
        <v>711.96061024351252</v>
      </c>
      <c r="K83" s="346">
        <f t="shared" si="39"/>
        <v>0</v>
      </c>
      <c r="L83" s="346">
        <f t="shared" si="39"/>
        <v>709.12984092551255</v>
      </c>
      <c r="M83" s="346">
        <f t="shared" si="39"/>
        <v>0</v>
      </c>
      <c r="N83" s="346">
        <f t="shared" si="39"/>
        <v>708.69616754551248</v>
      </c>
      <c r="O83" s="346">
        <f t="shared" si="39"/>
        <v>0</v>
      </c>
      <c r="P83" s="346"/>
      <c r="Q83" s="346"/>
      <c r="R83" s="345">
        <f t="shared" si="39"/>
        <v>2860.1074757244505</v>
      </c>
      <c r="S83" s="345">
        <f t="shared" si="39"/>
        <v>0</v>
      </c>
    </row>
    <row r="84" spans="1:19" s="300" customFormat="1" ht="15.75" customHeight="1" x14ac:dyDescent="0.25">
      <c r="A84" s="306" t="s">
        <v>857</v>
      </c>
      <c r="B84" s="284" t="s">
        <v>522</v>
      </c>
      <c r="C84" s="305" t="s">
        <v>750</v>
      </c>
      <c r="D84" s="326">
        <v>0</v>
      </c>
      <c r="E84" s="326">
        <v>0</v>
      </c>
      <c r="F84" s="326">
        <v>0</v>
      </c>
      <c r="G84" s="326">
        <v>0</v>
      </c>
      <c r="H84" s="326">
        <v>0</v>
      </c>
      <c r="I84" s="326">
        <v>0</v>
      </c>
      <c r="J84" s="326">
        <v>0</v>
      </c>
      <c r="K84" s="326">
        <v>0</v>
      </c>
      <c r="L84" s="326">
        <v>0</v>
      </c>
      <c r="M84" s="326">
        <v>0</v>
      </c>
      <c r="N84" s="326">
        <v>0</v>
      </c>
      <c r="O84" s="326">
        <v>0</v>
      </c>
      <c r="P84" s="326"/>
      <c r="Q84" s="326"/>
      <c r="R84" s="326">
        <f t="shared" ref="R84:R86" si="40">J84+L84+H84+N84+P84</f>
        <v>0</v>
      </c>
      <c r="S84" s="329">
        <f t="shared" ref="S84:S86" si="41">I84+K84+M84</f>
        <v>0</v>
      </c>
    </row>
    <row r="85" spans="1:19" s="300" customFormat="1" x14ac:dyDescent="0.25">
      <c r="A85" s="306" t="s">
        <v>858</v>
      </c>
      <c r="B85" s="284" t="s">
        <v>523</v>
      </c>
      <c r="C85" s="305" t="s">
        <v>750</v>
      </c>
      <c r="D85" s="326">
        <f>'[2]СВОД '!$D$341/1000</f>
        <v>50.417814059999998</v>
      </c>
      <c r="E85" s="326">
        <f>'[3]СВОД '!$D$341/1000</f>
        <v>35.129063550000005</v>
      </c>
      <c r="F85" s="326">
        <f>[4]ПиУ!$M$443/1000</f>
        <v>30.700804773316104</v>
      </c>
      <c r="G85" s="326">
        <f>[5]СВОД!$C$443/1000</f>
        <v>30.602004230000006</v>
      </c>
      <c r="H85" s="326">
        <f>[1]ПиУ!$L$443/1000</f>
        <v>33.717985731666658</v>
      </c>
      <c r="I85" s="326">
        <v>0</v>
      </c>
      <c r="J85" s="326">
        <f>[1]ПиУ!$Y$443/1000</f>
        <v>33.717987391666661</v>
      </c>
      <c r="K85" s="326">
        <v>0</v>
      </c>
      <c r="L85" s="326">
        <f>[1]ПиУ!$Z$443/1000</f>
        <v>33.717987391666661</v>
      </c>
      <c r="M85" s="326">
        <v>0</v>
      </c>
      <c r="N85" s="326">
        <f>[1]ПиУ!$AA$443/1000</f>
        <v>33.717987391666661</v>
      </c>
      <c r="O85" s="326">
        <v>0</v>
      </c>
      <c r="P85" s="326"/>
      <c r="Q85" s="326"/>
      <c r="R85" s="326">
        <f t="shared" si="40"/>
        <v>134.87194790666663</v>
      </c>
      <c r="S85" s="329">
        <f t="shared" si="41"/>
        <v>0</v>
      </c>
    </row>
    <row r="86" spans="1:19" s="300" customFormat="1" x14ac:dyDescent="0.25">
      <c r="A86" s="306" t="s">
        <v>859</v>
      </c>
      <c r="B86" s="284" t="s">
        <v>524</v>
      </c>
      <c r="C86" s="305" t="s">
        <v>750</v>
      </c>
      <c r="D86" s="326">
        <f>('[2]СВОД '!$D$189+'[2]СВОД '!$D$252+'[2]СВОД '!$D$260+'[2]СВОД '!$D$266+'[2]СВОД '!$D$269+'[2]СВОД '!$D$274-'[2]СВОД '!$D$352+'[2]СВОД '!$D$218)/1000</f>
        <v>498.43062521999997</v>
      </c>
      <c r="E86" s="353">
        <f>('[3]СВОД '!$D$189+'[3]СВОД '!$D$218+'[3]СВОД '!$D$252+'[3]СВОД '!$D$260+'[3]СВОД '!$D$274+'[3]СВОД '!$D$269-'[3]СВОД '!$D$352+'[3]СВОД '!$D$266)/1000</f>
        <v>542.10569334999991</v>
      </c>
      <c r="F86" s="326">
        <f>([4]ПиУ!$M$120+[4]ПиУ!$M$148+[4]ПиУ!$M$164+[4]ПиУ!$M$300+[4]ПиУ!$M$424)/1000</f>
        <v>755.57148585315076</v>
      </c>
      <c r="G86" s="326">
        <f>([5]СВОД!$C$120+[5]СВОД!$C$148+[5]СВОД!$C$300+[5]СВОД!$C$424+[5]СВОД!$C$164)/1000</f>
        <v>588.81837925000013</v>
      </c>
      <c r="H86" s="326">
        <f>([1]ПиУ!$L$120+[1]ПиУ!$L$148+[1]ПиУ!$L$164+[1]ПиУ!$L$300+[1]ПиУ!$L$424)/1000</f>
        <v>696.60287127824586</v>
      </c>
      <c r="I86" s="326">
        <v>0</v>
      </c>
      <c r="J86" s="326">
        <f>([1]ПиУ!$Y$120+[1]ПиУ!$Y$148+[1]ПиУ!$Y$164+[1]ПиУ!$Y$300+[1]ПиУ!$Y$424)/1000</f>
        <v>678.24262285184591</v>
      </c>
      <c r="K86" s="326">
        <v>0</v>
      </c>
      <c r="L86" s="326">
        <f>([1]ПиУ!$Z$120+[1]ПиУ!$Z$148+[1]ПиУ!$Z$164+[1]ПиУ!$Z$300+[1]ПиУ!$Z$424)/1000</f>
        <v>675.41185353384594</v>
      </c>
      <c r="M86" s="326">
        <v>0</v>
      </c>
      <c r="N86" s="326">
        <f>([1]ПиУ!$AA$120+[1]ПиУ!$AA$148+[1]ПиУ!$AA$164+[1]ПиУ!$AA$300+[1]ПиУ!$AA$424)/1000</f>
        <v>674.97818015384587</v>
      </c>
      <c r="O86" s="326">
        <v>0</v>
      </c>
      <c r="P86" s="326"/>
      <c r="Q86" s="326"/>
      <c r="R86" s="326">
        <f t="shared" si="40"/>
        <v>2725.2355278177838</v>
      </c>
      <c r="S86" s="329">
        <f t="shared" si="41"/>
        <v>0</v>
      </c>
    </row>
    <row r="87" spans="1:19" s="300" customFormat="1" x14ac:dyDescent="0.25">
      <c r="A87" s="306" t="s">
        <v>860</v>
      </c>
      <c r="B87" s="285" t="s">
        <v>865</v>
      </c>
      <c r="C87" s="305" t="s">
        <v>286</v>
      </c>
      <c r="D87" s="298" t="s">
        <v>590</v>
      </c>
      <c r="E87" s="298" t="s">
        <v>590</v>
      </c>
      <c r="F87" s="298" t="s">
        <v>590</v>
      </c>
      <c r="G87" s="298" t="s">
        <v>590</v>
      </c>
      <c r="H87" s="298" t="s">
        <v>590</v>
      </c>
      <c r="I87" s="298" t="s">
        <v>590</v>
      </c>
      <c r="J87" s="298" t="s">
        <v>590</v>
      </c>
      <c r="K87" s="298" t="s">
        <v>590</v>
      </c>
      <c r="L87" s="298" t="s">
        <v>590</v>
      </c>
      <c r="M87" s="298" t="s">
        <v>590</v>
      </c>
      <c r="N87" s="298" t="s">
        <v>590</v>
      </c>
      <c r="O87" s="298" t="s">
        <v>590</v>
      </c>
      <c r="P87" s="298"/>
      <c r="Q87" s="298"/>
      <c r="R87" s="298" t="s">
        <v>590</v>
      </c>
      <c r="S87" s="298" t="s">
        <v>590</v>
      </c>
    </row>
    <row r="88" spans="1:19" s="300" customFormat="1" x14ac:dyDescent="0.25">
      <c r="A88" s="306" t="s">
        <v>861</v>
      </c>
      <c r="B88" s="284" t="s">
        <v>65</v>
      </c>
      <c r="C88" s="305" t="s">
        <v>750</v>
      </c>
      <c r="D88" s="326">
        <v>0</v>
      </c>
      <c r="E88" s="326">
        <v>0</v>
      </c>
      <c r="F88" s="326">
        <v>0</v>
      </c>
      <c r="G88" s="326">
        <v>0</v>
      </c>
      <c r="H88" s="326">
        <v>0</v>
      </c>
      <c r="I88" s="326">
        <v>0</v>
      </c>
      <c r="J88" s="326">
        <v>0</v>
      </c>
      <c r="K88" s="326">
        <v>0</v>
      </c>
      <c r="L88" s="326">
        <v>0</v>
      </c>
      <c r="M88" s="326">
        <v>0</v>
      </c>
      <c r="N88" s="326">
        <v>0</v>
      </c>
      <c r="O88" s="326">
        <v>0</v>
      </c>
      <c r="P88" s="326"/>
      <c r="Q88" s="326"/>
      <c r="R88" s="326">
        <v>0</v>
      </c>
      <c r="S88" s="326">
        <v>0</v>
      </c>
    </row>
    <row r="89" spans="1:19" s="300" customFormat="1" x14ac:dyDescent="0.25">
      <c r="A89" s="306" t="s">
        <v>862</v>
      </c>
      <c r="B89" s="284" t="s">
        <v>66</v>
      </c>
      <c r="C89" s="305" t="s">
        <v>750</v>
      </c>
      <c r="D89" s="326">
        <v>0</v>
      </c>
      <c r="E89" s="326">
        <v>0</v>
      </c>
      <c r="F89" s="326">
        <v>0</v>
      </c>
      <c r="G89" s="326">
        <v>0</v>
      </c>
      <c r="H89" s="326">
        <v>0</v>
      </c>
      <c r="I89" s="326">
        <v>0</v>
      </c>
      <c r="J89" s="326">
        <v>0</v>
      </c>
      <c r="K89" s="326">
        <v>0</v>
      </c>
      <c r="L89" s="326">
        <v>0</v>
      </c>
      <c r="M89" s="326">
        <v>0</v>
      </c>
      <c r="N89" s="326">
        <v>0</v>
      </c>
      <c r="O89" s="326">
        <v>0</v>
      </c>
      <c r="P89" s="326"/>
      <c r="Q89" s="326"/>
      <c r="R89" s="326">
        <v>0</v>
      </c>
      <c r="S89" s="326">
        <v>0</v>
      </c>
    </row>
    <row r="90" spans="1:19" s="300" customFormat="1" x14ac:dyDescent="0.25">
      <c r="A90" s="306" t="s">
        <v>863</v>
      </c>
      <c r="B90" s="284" t="s">
        <v>9</v>
      </c>
      <c r="C90" s="305" t="s">
        <v>750</v>
      </c>
      <c r="D90" s="326">
        <v>0</v>
      </c>
      <c r="E90" s="326">
        <v>0</v>
      </c>
      <c r="F90" s="326">
        <v>0</v>
      </c>
      <c r="G90" s="326">
        <v>0</v>
      </c>
      <c r="H90" s="326">
        <v>0</v>
      </c>
      <c r="I90" s="326">
        <v>0</v>
      </c>
      <c r="J90" s="326">
        <v>0</v>
      </c>
      <c r="K90" s="326">
        <v>0</v>
      </c>
      <c r="L90" s="326">
        <v>0</v>
      </c>
      <c r="M90" s="326">
        <v>0</v>
      </c>
      <c r="N90" s="326">
        <v>0</v>
      </c>
      <c r="O90" s="326">
        <v>0</v>
      </c>
      <c r="P90" s="326"/>
      <c r="Q90" s="326"/>
      <c r="R90" s="326">
        <v>0</v>
      </c>
      <c r="S90" s="326">
        <v>0</v>
      </c>
    </row>
    <row r="91" spans="1:19" s="300" customFormat="1" x14ac:dyDescent="0.25">
      <c r="A91" s="306" t="s">
        <v>26</v>
      </c>
      <c r="B91" s="297" t="s">
        <v>1156</v>
      </c>
      <c r="C91" s="305" t="s">
        <v>750</v>
      </c>
      <c r="D91" s="337">
        <f t="shared" ref="D91" si="42">D28-D43</f>
        <v>112.28042252239811</v>
      </c>
      <c r="E91" s="337">
        <f>E28-E43</f>
        <v>5.6113530100028584</v>
      </c>
      <c r="F91" s="337">
        <f t="shared" ref="F91:S91" si="43">F28-F43</f>
        <v>100.96308784019038</v>
      </c>
      <c r="G91" s="337">
        <f>G28-G43</f>
        <v>146.05853030040726</v>
      </c>
      <c r="H91" s="337">
        <f>H28-H43</f>
        <v>13.601299924826435</v>
      </c>
      <c r="I91" s="337">
        <f t="shared" si="43"/>
        <v>0</v>
      </c>
      <c r="J91" s="337">
        <f t="shared" si="43"/>
        <v>13.60129992482598</v>
      </c>
      <c r="K91" s="337">
        <f t="shared" si="43"/>
        <v>0</v>
      </c>
      <c r="L91" s="337">
        <f t="shared" si="43"/>
        <v>13.60129992482689</v>
      </c>
      <c r="M91" s="337">
        <f t="shared" si="43"/>
        <v>0</v>
      </c>
      <c r="N91" s="337">
        <f>N28-N43</f>
        <v>13.60129992482689</v>
      </c>
      <c r="O91" s="337">
        <f t="shared" si="43"/>
        <v>0</v>
      </c>
      <c r="P91" s="337"/>
      <c r="Q91" s="337"/>
      <c r="R91" s="337">
        <f t="shared" ref="R91:R106" si="44">J91+L91+H91+N91+P91</f>
        <v>54.405199699306195</v>
      </c>
      <c r="S91" s="337">
        <f t="shared" si="43"/>
        <v>0</v>
      </c>
    </row>
    <row r="92" spans="1:19" s="300" customFormat="1" x14ac:dyDescent="0.25">
      <c r="A92" s="306" t="s">
        <v>45</v>
      </c>
      <c r="B92" s="282" t="s">
        <v>1009</v>
      </c>
      <c r="C92" s="305" t="s">
        <v>750</v>
      </c>
      <c r="D92" s="326">
        <f t="shared" ref="D92" si="45">D95+D94+D93</f>
        <v>0</v>
      </c>
      <c r="E92" s="326">
        <f t="shared" ref="E92:F92" si="46">E95+E94+E93</f>
        <v>0</v>
      </c>
      <c r="F92" s="326">
        <f t="shared" si="46"/>
        <v>0</v>
      </c>
      <c r="G92" s="326">
        <v>0</v>
      </c>
      <c r="H92" s="326">
        <f t="shared" ref="H92:M92" si="47">H95+H94+H93</f>
        <v>0</v>
      </c>
      <c r="I92" s="326">
        <f t="shared" si="47"/>
        <v>0</v>
      </c>
      <c r="J92" s="326">
        <f t="shared" si="47"/>
        <v>0</v>
      </c>
      <c r="K92" s="326">
        <f t="shared" si="47"/>
        <v>0</v>
      </c>
      <c r="L92" s="326">
        <f t="shared" si="47"/>
        <v>0</v>
      </c>
      <c r="M92" s="326">
        <f t="shared" si="47"/>
        <v>0</v>
      </c>
      <c r="N92" s="326">
        <f>N95+N94+N93</f>
        <v>0</v>
      </c>
      <c r="O92" s="326">
        <f>O95+O94+O93</f>
        <v>0</v>
      </c>
      <c r="P92" s="326"/>
      <c r="Q92" s="326"/>
      <c r="R92" s="326">
        <f t="shared" si="44"/>
        <v>0</v>
      </c>
      <c r="S92" s="329">
        <f t="shared" ref="S92:S105" si="48">I92+K92+M92</f>
        <v>0</v>
      </c>
    </row>
    <row r="93" spans="1:19" s="300" customFormat="1" ht="31.5" x14ac:dyDescent="0.25">
      <c r="A93" s="306" t="s">
        <v>832</v>
      </c>
      <c r="B93" s="141" t="s">
        <v>899</v>
      </c>
      <c r="C93" s="305" t="s">
        <v>750</v>
      </c>
      <c r="D93" s="326">
        <v>0</v>
      </c>
      <c r="E93" s="326">
        <v>0</v>
      </c>
      <c r="F93" s="326">
        <v>0</v>
      </c>
      <c r="G93" s="326">
        <v>0</v>
      </c>
      <c r="H93" s="326">
        <v>0</v>
      </c>
      <c r="I93" s="326">
        <v>0</v>
      </c>
      <c r="J93" s="326">
        <v>0</v>
      </c>
      <c r="K93" s="326">
        <v>0</v>
      </c>
      <c r="L93" s="326">
        <v>0</v>
      </c>
      <c r="M93" s="326">
        <v>0</v>
      </c>
      <c r="N93" s="326">
        <v>0</v>
      </c>
      <c r="O93" s="326">
        <v>0</v>
      </c>
      <c r="P93" s="326"/>
      <c r="Q93" s="326"/>
      <c r="R93" s="326">
        <f t="shared" si="44"/>
        <v>0</v>
      </c>
      <c r="S93" s="329">
        <f t="shared" si="48"/>
        <v>0</v>
      </c>
    </row>
    <row r="94" spans="1:19" s="300" customFormat="1" ht="31.5" x14ac:dyDescent="0.25">
      <c r="A94" s="306" t="s">
        <v>833</v>
      </c>
      <c r="B94" s="141" t="s">
        <v>900</v>
      </c>
      <c r="C94" s="305" t="s">
        <v>750</v>
      </c>
      <c r="D94" s="326">
        <v>0</v>
      </c>
      <c r="E94" s="326">
        <v>0</v>
      </c>
      <c r="F94" s="326">
        <v>0</v>
      </c>
      <c r="G94" s="326">
        <v>0</v>
      </c>
      <c r="H94" s="326">
        <v>0</v>
      </c>
      <c r="I94" s="326">
        <v>0</v>
      </c>
      <c r="J94" s="326">
        <v>0</v>
      </c>
      <c r="K94" s="326">
        <v>0</v>
      </c>
      <c r="L94" s="326">
        <v>0</v>
      </c>
      <c r="M94" s="326">
        <v>0</v>
      </c>
      <c r="N94" s="326">
        <v>0</v>
      </c>
      <c r="O94" s="326">
        <v>0</v>
      </c>
      <c r="P94" s="326"/>
      <c r="Q94" s="326"/>
      <c r="R94" s="326">
        <f t="shared" si="44"/>
        <v>0</v>
      </c>
      <c r="S94" s="329">
        <f t="shared" si="48"/>
        <v>0</v>
      </c>
    </row>
    <row r="95" spans="1:19" s="300" customFormat="1" ht="31.5" x14ac:dyDescent="0.25">
      <c r="A95" s="306" t="s">
        <v>834</v>
      </c>
      <c r="B95" s="141" t="s">
        <v>885</v>
      </c>
      <c r="C95" s="305" t="s">
        <v>750</v>
      </c>
      <c r="D95" s="326">
        <v>0</v>
      </c>
      <c r="E95" s="326">
        <v>0</v>
      </c>
      <c r="F95" s="326">
        <v>0</v>
      </c>
      <c r="G95" s="326">
        <v>0</v>
      </c>
      <c r="H95" s="326">
        <v>0</v>
      </c>
      <c r="I95" s="326">
        <v>0</v>
      </c>
      <c r="J95" s="326">
        <v>0</v>
      </c>
      <c r="K95" s="326">
        <v>0</v>
      </c>
      <c r="L95" s="326">
        <v>0</v>
      </c>
      <c r="M95" s="326">
        <v>0</v>
      </c>
      <c r="N95" s="326">
        <v>0</v>
      </c>
      <c r="O95" s="326">
        <v>0</v>
      </c>
      <c r="P95" s="326"/>
      <c r="Q95" s="326"/>
      <c r="R95" s="326">
        <f t="shared" si="44"/>
        <v>0</v>
      </c>
      <c r="S95" s="329">
        <f t="shared" si="48"/>
        <v>0</v>
      </c>
    </row>
    <row r="96" spans="1:19" s="300" customFormat="1" x14ac:dyDescent="0.25">
      <c r="A96" s="306" t="s">
        <v>46</v>
      </c>
      <c r="B96" s="282" t="s">
        <v>1046</v>
      </c>
      <c r="C96" s="305" t="s">
        <v>750</v>
      </c>
      <c r="D96" s="326">
        <v>0</v>
      </c>
      <c r="E96" s="326">
        <v>0</v>
      </c>
      <c r="F96" s="326">
        <v>0</v>
      </c>
      <c r="G96" s="326">
        <v>0</v>
      </c>
      <c r="H96" s="326">
        <v>0</v>
      </c>
      <c r="I96" s="326">
        <v>0</v>
      </c>
      <c r="J96" s="326">
        <v>0</v>
      </c>
      <c r="K96" s="326">
        <v>0</v>
      </c>
      <c r="L96" s="326">
        <v>0</v>
      </c>
      <c r="M96" s="326">
        <v>0</v>
      </c>
      <c r="N96" s="326">
        <v>0</v>
      </c>
      <c r="O96" s="326">
        <v>0</v>
      </c>
      <c r="P96" s="326"/>
      <c r="Q96" s="326"/>
      <c r="R96" s="326">
        <f t="shared" si="44"/>
        <v>0</v>
      </c>
      <c r="S96" s="329">
        <f t="shared" si="48"/>
        <v>0</v>
      </c>
    </row>
    <row r="97" spans="1:19" s="300" customFormat="1" x14ac:dyDescent="0.25">
      <c r="A97" s="306" t="s">
        <v>751</v>
      </c>
      <c r="B97" s="282" t="s">
        <v>939</v>
      </c>
      <c r="C97" s="305" t="s">
        <v>750</v>
      </c>
      <c r="D97" s="326">
        <f>('[6]ф2 по ВД'!$D$15+'[6]ф2 по ВД'!$E$15)/1000000</f>
        <v>118.59069739000027</v>
      </c>
      <c r="E97" s="326">
        <f>('[7]ф2 по ВД'!$D$15+'[7]ф2 по ВД'!$E$15)/1000000</f>
        <v>72.881822330000077</v>
      </c>
      <c r="F97" s="326">
        <f>([4]ПиУ!$AG$456+[4]ПиУ!$AH$456)/1000</f>
        <v>77.610627117574566</v>
      </c>
      <c r="G97" s="326">
        <f>('[8]ф2 по ВД'!$D$15+'[8]ф2 по ВД'!$E$15)/1000000</f>
        <v>-51.82362305000008</v>
      </c>
      <c r="H97" s="326">
        <f>([1]ПиУ!$AF$456+[1]ПиУ!$AG$456)/1000</f>
        <v>-76.939359500486191</v>
      </c>
      <c r="I97" s="326">
        <v>0</v>
      </c>
      <c r="J97" s="326">
        <f>([1]ПиУ!$AF$456+[1]ПиУ!$AG$456)/1000</f>
        <v>-76.939359500486191</v>
      </c>
      <c r="K97" s="326">
        <v>0</v>
      </c>
      <c r="L97" s="326">
        <f>([1]ПиУ!$AF$456+[1]ПиУ!$AG$456)/1000</f>
        <v>-76.939359500486191</v>
      </c>
      <c r="M97" s="326">
        <v>0</v>
      </c>
      <c r="N97" s="326">
        <f>([1]ПиУ!$AF$456+[1]ПиУ!$AG$456)/1000</f>
        <v>-76.939359500486191</v>
      </c>
      <c r="O97" s="326">
        <v>0</v>
      </c>
      <c r="P97" s="326"/>
      <c r="Q97" s="326"/>
      <c r="R97" s="326">
        <f t="shared" si="44"/>
        <v>-307.75743800194476</v>
      </c>
      <c r="S97" s="329">
        <f t="shared" si="48"/>
        <v>0</v>
      </c>
    </row>
    <row r="98" spans="1:19" s="300" customFormat="1" x14ac:dyDescent="0.25">
      <c r="A98" s="306" t="s">
        <v>752</v>
      </c>
      <c r="B98" s="282" t="s">
        <v>1047</v>
      </c>
      <c r="C98" s="305" t="s">
        <v>750</v>
      </c>
      <c r="D98" s="326">
        <v>0</v>
      </c>
      <c r="E98" s="326">
        <v>0</v>
      </c>
      <c r="F98" s="326">
        <v>0</v>
      </c>
      <c r="G98" s="326">
        <v>0</v>
      </c>
      <c r="H98" s="326">
        <v>0</v>
      </c>
      <c r="I98" s="326">
        <v>0</v>
      </c>
      <c r="J98" s="326">
        <v>0</v>
      </c>
      <c r="K98" s="326">
        <v>0</v>
      </c>
      <c r="L98" s="326">
        <v>0</v>
      </c>
      <c r="M98" s="326">
        <v>0</v>
      </c>
      <c r="N98" s="326">
        <v>0</v>
      </c>
      <c r="O98" s="326">
        <v>0</v>
      </c>
      <c r="P98" s="326"/>
      <c r="Q98" s="326"/>
      <c r="R98" s="326">
        <f t="shared" si="44"/>
        <v>0</v>
      </c>
      <c r="S98" s="329">
        <f t="shared" si="48"/>
        <v>0</v>
      </c>
    </row>
    <row r="99" spans="1:19" s="300" customFormat="1" x14ac:dyDescent="0.25">
      <c r="A99" s="306" t="s">
        <v>753</v>
      </c>
      <c r="B99" s="282" t="s">
        <v>940</v>
      </c>
      <c r="C99" s="305" t="s">
        <v>750</v>
      </c>
      <c r="D99" s="326">
        <f>('[6]ф2 по ВД'!$F$15+'[6]ф2 по ВД'!$G$15+'[6]ф2 по ВД'!$H$15+'[6]ф2 по ВД'!$I$15)/1000000</f>
        <v>15.458638939999993</v>
      </c>
      <c r="E99" s="326">
        <f>('[7]ф2 по ВД'!$F$15+'[7]ф2 по ВД'!$G$15+'[7]ф2 по ВД'!$H$15+'[7]ф2 по ВД'!$I$15)/1000000</f>
        <v>5.351568119999996</v>
      </c>
      <c r="F99" s="326">
        <f>([4]ПиУ!$AI$456+[4]ПиУ!$AJ$456)/1000</f>
        <v>-1.6913712037418631</v>
      </c>
      <c r="G99" s="326">
        <f>('[8]ф2 по ВД'!$F$15+'[8]ф2 по ВД'!$G$15+'[8]ф2 по ВД'!$H$15+'[8]ф2 по ВД'!$I$15)/1000000</f>
        <v>-7.7802486399999973</v>
      </c>
      <c r="H99" s="326">
        <f>([1]ПиУ!$AH$456+[1]ПиУ!$AI$456)/1000</f>
        <v>-15.726094984154196</v>
      </c>
      <c r="I99" s="326">
        <v>0</v>
      </c>
      <c r="J99" s="326">
        <f>([1]ПиУ!$AH$456+[1]ПиУ!$AI$456)/1000</f>
        <v>-15.726094984154196</v>
      </c>
      <c r="K99" s="326">
        <v>0</v>
      </c>
      <c r="L99" s="326">
        <f>([1]ПиУ!$AH$456+[1]ПиУ!$AI$456)/1000</f>
        <v>-15.726094984154196</v>
      </c>
      <c r="M99" s="326">
        <v>0</v>
      </c>
      <c r="N99" s="326">
        <f>([1]ПиУ!$AH$456+[1]ПиУ!$AI$456)/1000</f>
        <v>-15.726094984154196</v>
      </c>
      <c r="O99" s="326">
        <v>0</v>
      </c>
      <c r="P99" s="326"/>
      <c r="Q99" s="326"/>
      <c r="R99" s="326">
        <f t="shared" si="44"/>
        <v>-62.904379936616785</v>
      </c>
      <c r="S99" s="329">
        <f t="shared" si="48"/>
        <v>0</v>
      </c>
    </row>
    <row r="100" spans="1:19" s="300" customFormat="1" x14ac:dyDescent="0.25">
      <c r="A100" s="306" t="s">
        <v>754</v>
      </c>
      <c r="B100" s="282" t="s">
        <v>941</v>
      </c>
      <c r="C100" s="305" t="s">
        <v>750</v>
      </c>
      <c r="D100" s="326">
        <v>0</v>
      </c>
      <c r="E100" s="326">
        <v>0</v>
      </c>
      <c r="F100" s="326">
        <v>0</v>
      </c>
      <c r="G100" s="326">
        <v>0</v>
      </c>
      <c r="H100" s="326">
        <v>0</v>
      </c>
      <c r="I100" s="326">
        <v>0</v>
      </c>
      <c r="J100" s="326">
        <v>0</v>
      </c>
      <c r="K100" s="326">
        <v>0</v>
      </c>
      <c r="L100" s="326">
        <v>0</v>
      </c>
      <c r="M100" s="326">
        <v>0</v>
      </c>
      <c r="N100" s="326">
        <v>0</v>
      </c>
      <c r="O100" s="326">
        <v>0</v>
      </c>
      <c r="P100" s="326"/>
      <c r="Q100" s="326"/>
      <c r="R100" s="326">
        <f t="shared" si="44"/>
        <v>0</v>
      </c>
      <c r="S100" s="329">
        <f t="shared" si="48"/>
        <v>0</v>
      </c>
    </row>
    <row r="101" spans="1:19" s="300" customFormat="1" x14ac:dyDescent="0.25">
      <c r="A101" s="306" t="s">
        <v>755</v>
      </c>
      <c r="B101" s="282" t="s">
        <v>1054</v>
      </c>
      <c r="C101" s="305" t="s">
        <v>750</v>
      </c>
      <c r="D101" s="326">
        <f>('[6]ф2 по ВД'!$J$15+'[6]ф2 по ВД'!$K$15+'[6]ф2 по ВД'!$L$15)/1000000</f>
        <v>-32.704372820000046</v>
      </c>
      <c r="E101" s="326">
        <f>('[7]ф2 по ВД'!$J$15+'[7]ф2 по ВД'!$K$15+'[7]ф2 по ВД'!$L$15)/1000000</f>
        <v>-74.197762190000034</v>
      </c>
      <c r="F101" s="326">
        <f>([4]ПиУ!$AK$456+[4]ПиУ!$AL$456+[4]ПиУ!$AM$456)/1000</f>
        <v>-27.722836980822365</v>
      </c>
      <c r="G101" s="326">
        <f>('[8]ф2 по ВД'!$J$15+'[8]ф2 по ВД'!$K$15+'[8]ф2 по ВД'!$L$15+'[8]ф2 по ВД'!$M$15)/1000000</f>
        <v>39.206848030000039</v>
      </c>
      <c r="H101" s="326">
        <f>([1]ПиУ!$AJ$456+[1]ПиУ!$AK$456+[1]ПиУ!$AL$456)/1000</f>
        <v>39.335764566223268</v>
      </c>
      <c r="I101" s="326">
        <v>0</v>
      </c>
      <c r="J101" s="326">
        <f>([1]ПиУ!$AJ$456+[1]ПиУ!$AK$456+[1]ПиУ!$AL$456)/1000</f>
        <v>39.335764566223268</v>
      </c>
      <c r="K101" s="326">
        <v>0</v>
      </c>
      <c r="L101" s="326">
        <f>([1]ПиУ!$AJ$456+[1]ПиУ!$AK$456+[1]ПиУ!$AL$456)/1000</f>
        <v>39.335764566223268</v>
      </c>
      <c r="M101" s="326">
        <v>0</v>
      </c>
      <c r="N101" s="326">
        <f>([1]ПиУ!$AJ$456+[1]ПиУ!$AK$456+[1]ПиУ!$AL$456)/1000</f>
        <v>39.335764566223268</v>
      </c>
      <c r="O101" s="326">
        <v>0</v>
      </c>
      <c r="P101" s="326"/>
      <c r="Q101" s="326"/>
      <c r="R101" s="326">
        <f t="shared" si="44"/>
        <v>157.34305826489307</v>
      </c>
      <c r="S101" s="329">
        <f t="shared" si="48"/>
        <v>0</v>
      </c>
    </row>
    <row r="102" spans="1:19" s="300" customFormat="1" ht="31.5" x14ac:dyDescent="0.25">
      <c r="A102" s="306" t="s">
        <v>756</v>
      </c>
      <c r="B102" s="283" t="s">
        <v>819</v>
      </c>
      <c r="C102" s="305" t="s">
        <v>750</v>
      </c>
      <c r="D102" s="326">
        <f t="shared" ref="D102" si="49">SUM(D103:D104)</f>
        <v>0</v>
      </c>
      <c r="E102" s="326">
        <f t="shared" ref="E102:F102" si="50">SUM(E103:E104)</f>
        <v>0</v>
      </c>
      <c r="F102" s="326">
        <f t="shared" si="50"/>
        <v>0</v>
      </c>
      <c r="G102" s="326">
        <v>0</v>
      </c>
      <c r="H102" s="326">
        <f t="shared" ref="H102:M102" si="51">SUM(H103:H104)</f>
        <v>0</v>
      </c>
      <c r="I102" s="326">
        <f t="shared" si="51"/>
        <v>0</v>
      </c>
      <c r="J102" s="326">
        <f t="shared" ref="J102" si="52">SUM(J103:J104)</f>
        <v>0</v>
      </c>
      <c r="K102" s="326">
        <f t="shared" si="51"/>
        <v>0</v>
      </c>
      <c r="L102" s="326">
        <f t="shared" ref="L102" si="53">SUM(L103:L104)</f>
        <v>0</v>
      </c>
      <c r="M102" s="326">
        <f t="shared" si="51"/>
        <v>0</v>
      </c>
      <c r="N102" s="326">
        <f t="shared" ref="N102" si="54">SUM(N103:N104)</f>
        <v>0</v>
      </c>
      <c r="O102" s="326">
        <f>SUM(O103:O104)</f>
        <v>0</v>
      </c>
      <c r="P102" s="326"/>
      <c r="Q102" s="326"/>
      <c r="R102" s="326">
        <f t="shared" si="44"/>
        <v>0</v>
      </c>
      <c r="S102" s="329">
        <f>I102+K102+M102</f>
        <v>0</v>
      </c>
    </row>
    <row r="103" spans="1:19" s="300" customFormat="1" x14ac:dyDescent="0.25">
      <c r="A103" s="306" t="s">
        <v>980</v>
      </c>
      <c r="B103" s="141" t="s">
        <v>644</v>
      </c>
      <c r="C103" s="305" t="s">
        <v>750</v>
      </c>
      <c r="D103" s="326">
        <v>0</v>
      </c>
      <c r="E103" s="326">
        <v>0</v>
      </c>
      <c r="F103" s="326">
        <v>0</v>
      </c>
      <c r="G103" s="326">
        <v>0</v>
      </c>
      <c r="H103" s="326">
        <v>0</v>
      </c>
      <c r="I103" s="326">
        <v>0</v>
      </c>
      <c r="J103" s="326">
        <v>0</v>
      </c>
      <c r="K103" s="326">
        <v>0</v>
      </c>
      <c r="L103" s="326">
        <v>0</v>
      </c>
      <c r="M103" s="326">
        <v>0</v>
      </c>
      <c r="N103" s="326">
        <v>0</v>
      </c>
      <c r="O103" s="326">
        <v>0</v>
      </c>
      <c r="P103" s="326"/>
      <c r="Q103" s="326"/>
      <c r="R103" s="326">
        <f t="shared" si="44"/>
        <v>0</v>
      </c>
      <c r="S103" s="329">
        <f t="shared" si="48"/>
        <v>0</v>
      </c>
    </row>
    <row r="104" spans="1:19" s="300" customFormat="1" x14ac:dyDescent="0.25">
      <c r="A104" s="306" t="s">
        <v>981</v>
      </c>
      <c r="B104" s="284" t="s">
        <v>632</v>
      </c>
      <c r="C104" s="305" t="s">
        <v>750</v>
      </c>
      <c r="D104" s="326">
        <v>0</v>
      </c>
      <c r="E104" s="326">
        <v>0</v>
      </c>
      <c r="F104" s="326">
        <v>0</v>
      </c>
      <c r="G104" s="326">
        <v>0</v>
      </c>
      <c r="H104" s="326">
        <v>0</v>
      </c>
      <c r="I104" s="326">
        <v>0</v>
      </c>
      <c r="J104" s="326">
        <v>0</v>
      </c>
      <c r="K104" s="326">
        <v>0</v>
      </c>
      <c r="L104" s="326">
        <v>0</v>
      </c>
      <c r="M104" s="326">
        <v>0</v>
      </c>
      <c r="N104" s="326">
        <v>0</v>
      </c>
      <c r="O104" s="326">
        <v>0</v>
      </c>
      <c r="P104" s="326"/>
      <c r="Q104" s="326"/>
      <c r="R104" s="326">
        <f t="shared" si="44"/>
        <v>0</v>
      </c>
      <c r="S104" s="329">
        <f t="shared" si="48"/>
        <v>0</v>
      </c>
    </row>
    <row r="105" spans="1:19" s="300" customFormat="1" x14ac:dyDescent="0.25">
      <c r="A105" s="306" t="s">
        <v>757</v>
      </c>
      <c r="B105" s="282" t="s">
        <v>942</v>
      </c>
      <c r="C105" s="305" t="s">
        <v>750</v>
      </c>
      <c r="D105" s="326">
        <f>D42-D57</f>
        <v>10.935459009997658</v>
      </c>
      <c r="E105" s="326">
        <f>E42-E57</f>
        <v>1.5757247500032463</v>
      </c>
      <c r="F105" s="326">
        <f>F42-F57</f>
        <v>52.766668907179792</v>
      </c>
      <c r="G105" s="326">
        <f>G42-G57</f>
        <v>166.45555396040731</v>
      </c>
      <c r="H105" s="326">
        <f>SUM([1]ПиУ!$AM$456:$BC$456)/1000</f>
        <v>66.93098984324368</v>
      </c>
      <c r="I105" s="326">
        <f t="shared" ref="I105:O105" si="55">I42-I57</f>
        <v>0</v>
      </c>
      <c r="J105" s="326">
        <f>SUM([1]ПиУ!$AM$456:$BC$456)/1000</f>
        <v>66.93098984324368</v>
      </c>
      <c r="K105" s="326">
        <f t="shared" si="55"/>
        <v>0</v>
      </c>
      <c r="L105" s="326">
        <f>SUM([1]ПиУ!$AM$456:$BC$456)/1000</f>
        <v>66.93098984324368</v>
      </c>
      <c r="M105" s="326">
        <f t="shared" si="55"/>
        <v>0</v>
      </c>
      <c r="N105" s="326">
        <f>SUM([1]ПиУ!$AM$456:$BC$456)/1000</f>
        <v>66.93098984324368</v>
      </c>
      <c r="O105" s="326">
        <f t="shared" si="55"/>
        <v>0</v>
      </c>
      <c r="P105" s="326"/>
      <c r="Q105" s="326"/>
      <c r="R105" s="326">
        <f t="shared" si="44"/>
        <v>267.72395937297472</v>
      </c>
      <c r="S105" s="329">
        <f t="shared" si="48"/>
        <v>0</v>
      </c>
    </row>
    <row r="106" spans="1:19" s="300" customFormat="1" x14ac:dyDescent="0.25">
      <c r="A106" s="306" t="s">
        <v>27</v>
      </c>
      <c r="B106" s="297" t="s">
        <v>1157</v>
      </c>
      <c r="C106" s="305" t="s">
        <v>750</v>
      </c>
      <c r="D106" s="337">
        <f>D107-D115</f>
        <v>-14.401061330000005</v>
      </c>
      <c r="E106" s="337">
        <f>E107-E115</f>
        <v>-9.3915611699999975</v>
      </c>
      <c r="F106" s="337">
        <f>F107-F115</f>
        <v>-12.16427601393524</v>
      </c>
      <c r="G106" s="337">
        <f>G107-G115</f>
        <v>3.3669875899999973</v>
      </c>
      <c r="H106" s="337">
        <f>H107-H115</f>
        <v>-13.501299924826606</v>
      </c>
      <c r="I106" s="326">
        <f t="shared" ref="I106" si="56">I43-I58</f>
        <v>0</v>
      </c>
      <c r="J106" s="337">
        <f>J107-J115</f>
        <v>-13.501299924826606</v>
      </c>
      <c r="K106" s="337">
        <f t="shared" ref="K106:M106" si="57">K107-K113</f>
        <v>0</v>
      </c>
      <c r="L106" s="337">
        <f>L107-L115</f>
        <v>-13.501299924826606</v>
      </c>
      <c r="M106" s="337">
        <f t="shared" si="57"/>
        <v>0</v>
      </c>
      <c r="N106" s="337">
        <f>N107-N115</f>
        <v>-13.501299924826606</v>
      </c>
      <c r="O106" s="337">
        <f>O107-O113</f>
        <v>0</v>
      </c>
      <c r="P106" s="337"/>
      <c r="Q106" s="337"/>
      <c r="R106" s="337">
        <f t="shared" si="44"/>
        <v>-54.005199699306424</v>
      </c>
      <c r="S106" s="337">
        <f t="shared" ref="S106" si="58">S43-S58</f>
        <v>0</v>
      </c>
    </row>
    <row r="107" spans="1:19" s="300" customFormat="1" x14ac:dyDescent="0.25">
      <c r="A107" s="306" t="s">
        <v>52</v>
      </c>
      <c r="B107" s="283" t="s">
        <v>1015</v>
      </c>
      <c r="C107" s="305" t="s">
        <v>750</v>
      </c>
      <c r="D107" s="326">
        <f>SUM(D108:D110)+D112</f>
        <v>33.713693329999998</v>
      </c>
      <c r="E107" s="326">
        <f>SUM(E108:E110)+E112</f>
        <v>12.908224860000002</v>
      </c>
      <c r="F107" s="326">
        <f>SUM(F108:F110)+F112</f>
        <v>0</v>
      </c>
      <c r="G107" s="326">
        <f>SUM(G108:G110)+G112</f>
        <v>16.271719169999997</v>
      </c>
      <c r="H107" s="326">
        <v>0</v>
      </c>
      <c r="I107" s="326">
        <f t="shared" ref="I107" si="59">I44-I59</f>
        <v>0</v>
      </c>
      <c r="J107" s="326">
        <v>0</v>
      </c>
      <c r="K107" s="326">
        <f t="shared" ref="K107:M107" si="60">SUM(K108:K110)+K112</f>
        <v>0</v>
      </c>
      <c r="L107" s="326">
        <v>0</v>
      </c>
      <c r="M107" s="326">
        <f t="shared" si="60"/>
        <v>0</v>
      </c>
      <c r="N107" s="326">
        <v>0</v>
      </c>
      <c r="O107" s="326">
        <f>SUM(O108:O110)+O112</f>
        <v>0</v>
      </c>
      <c r="P107" s="326"/>
      <c r="Q107" s="326"/>
      <c r="R107" s="326">
        <f t="shared" ref="R107:R120" si="61">J107+L107+H107+N107+P107</f>
        <v>0</v>
      </c>
      <c r="S107" s="329">
        <f t="shared" ref="S107:S112" si="62">I107+K107+M107</f>
        <v>0</v>
      </c>
    </row>
    <row r="108" spans="1:19" s="300" customFormat="1" x14ac:dyDescent="0.25">
      <c r="A108" s="306" t="s">
        <v>53</v>
      </c>
      <c r="B108" s="141" t="s">
        <v>933</v>
      </c>
      <c r="C108" s="305" t="s">
        <v>750</v>
      </c>
      <c r="D108" s="326">
        <v>0</v>
      </c>
      <c r="E108" s="326">
        <v>0</v>
      </c>
      <c r="F108" s="361">
        <v>0</v>
      </c>
      <c r="G108" s="326">
        <v>0</v>
      </c>
      <c r="H108" s="326">
        <v>0</v>
      </c>
      <c r="I108" s="326">
        <f t="shared" ref="I108" si="63">I45-I60</f>
        <v>0</v>
      </c>
      <c r="J108" s="326">
        <v>0</v>
      </c>
      <c r="K108" s="326">
        <v>0</v>
      </c>
      <c r="L108" s="326">
        <v>0</v>
      </c>
      <c r="M108" s="326">
        <v>0</v>
      </c>
      <c r="N108" s="326">
        <v>0</v>
      </c>
      <c r="O108" s="326">
        <v>0</v>
      </c>
      <c r="P108" s="326"/>
      <c r="Q108" s="326"/>
      <c r="R108" s="326">
        <f t="shared" si="61"/>
        <v>0</v>
      </c>
      <c r="S108" s="329">
        <f t="shared" si="62"/>
        <v>0</v>
      </c>
    </row>
    <row r="109" spans="1:19" s="300" customFormat="1" x14ac:dyDescent="0.25">
      <c r="A109" s="306" t="s">
        <v>54</v>
      </c>
      <c r="B109" s="141" t="s">
        <v>934</v>
      </c>
      <c r="C109" s="305" t="s">
        <v>750</v>
      </c>
      <c r="D109" s="326">
        <f>'[6]ф2 по ВД'!$C$17/1000000</f>
        <v>0.89849333999999992</v>
      </c>
      <c r="E109" s="326">
        <f>'[7]ф2 по ВД'!$C$17/1000000</f>
        <v>7.7030000000000001E-2</v>
      </c>
      <c r="F109" s="326">
        <v>0</v>
      </c>
      <c r="G109" s="326">
        <f>'[8]ф2 по ВД'!$C$17/1000000</f>
        <v>7.1069999999999994E-2</v>
      </c>
      <c r="H109" s="326"/>
      <c r="I109" s="326">
        <f t="shared" ref="I109" si="64">I46-I61</f>
        <v>0</v>
      </c>
      <c r="J109" s="326"/>
      <c r="K109" s="326">
        <v>0</v>
      </c>
      <c r="L109" s="326"/>
      <c r="M109" s="326">
        <v>0</v>
      </c>
      <c r="N109" s="326"/>
      <c r="O109" s="326">
        <v>0</v>
      </c>
      <c r="P109" s="326"/>
      <c r="Q109" s="326"/>
      <c r="R109" s="326">
        <f t="shared" si="61"/>
        <v>0</v>
      </c>
      <c r="S109" s="329">
        <f t="shared" si="62"/>
        <v>0</v>
      </c>
    </row>
    <row r="110" spans="1:19" s="300" customFormat="1" x14ac:dyDescent="0.25">
      <c r="A110" s="306" t="s">
        <v>69</v>
      </c>
      <c r="B110" s="141" t="s">
        <v>1016</v>
      </c>
      <c r="C110" s="305" t="s">
        <v>750</v>
      </c>
      <c r="D110" s="326">
        <f>D111</f>
        <v>0</v>
      </c>
      <c r="E110" s="326">
        <f>E111</f>
        <v>0</v>
      </c>
      <c r="F110" s="361">
        <f t="shared" ref="F110" si="65">F111</f>
        <v>0</v>
      </c>
      <c r="G110" s="326">
        <v>0</v>
      </c>
      <c r="H110" s="326">
        <f t="shared" ref="H110:O110" si="66">H111</f>
        <v>0</v>
      </c>
      <c r="I110" s="326">
        <f t="shared" ref="I110" si="67">I47-I62</f>
        <v>0</v>
      </c>
      <c r="J110" s="326">
        <f t="shared" si="66"/>
        <v>0</v>
      </c>
      <c r="K110" s="326">
        <f t="shared" si="66"/>
        <v>0</v>
      </c>
      <c r="L110" s="326">
        <f t="shared" si="66"/>
        <v>0</v>
      </c>
      <c r="M110" s="326">
        <f t="shared" si="66"/>
        <v>0</v>
      </c>
      <c r="N110" s="326">
        <f t="shared" si="66"/>
        <v>0</v>
      </c>
      <c r="O110" s="326">
        <f t="shared" si="66"/>
        <v>0</v>
      </c>
      <c r="P110" s="326"/>
      <c r="Q110" s="326"/>
      <c r="R110" s="326">
        <f t="shared" si="61"/>
        <v>0</v>
      </c>
      <c r="S110" s="329">
        <f t="shared" si="62"/>
        <v>0</v>
      </c>
    </row>
    <row r="111" spans="1:19" s="300" customFormat="1" x14ac:dyDescent="0.25">
      <c r="A111" s="306" t="s">
        <v>525</v>
      </c>
      <c r="B111" s="286" t="s">
        <v>647</v>
      </c>
      <c r="C111" s="305" t="s">
        <v>750</v>
      </c>
      <c r="D111" s="326">
        <v>0</v>
      </c>
      <c r="E111" s="326">
        <v>0</v>
      </c>
      <c r="F111" s="361">
        <v>0</v>
      </c>
      <c r="G111" s="326">
        <v>0</v>
      </c>
      <c r="H111" s="326">
        <v>0</v>
      </c>
      <c r="I111" s="326">
        <f t="shared" ref="I111" si="68">I48-I63</f>
        <v>0</v>
      </c>
      <c r="J111" s="326">
        <v>0</v>
      </c>
      <c r="K111" s="326">
        <v>0</v>
      </c>
      <c r="L111" s="326">
        <v>0</v>
      </c>
      <c r="M111" s="326">
        <v>0</v>
      </c>
      <c r="N111" s="326">
        <v>0</v>
      </c>
      <c r="O111" s="326">
        <v>0</v>
      </c>
      <c r="P111" s="326"/>
      <c r="Q111" s="326"/>
      <c r="R111" s="326">
        <f t="shared" si="61"/>
        <v>0</v>
      </c>
      <c r="S111" s="329">
        <f t="shared" si="62"/>
        <v>0</v>
      </c>
    </row>
    <row r="112" spans="1:19" s="302" customFormat="1" x14ac:dyDescent="0.25">
      <c r="A112" s="306" t="s">
        <v>70</v>
      </c>
      <c r="B112" s="284" t="s">
        <v>935</v>
      </c>
      <c r="C112" s="305" t="s">
        <v>750</v>
      </c>
      <c r="D112" s="326">
        <f>'[6]ф2 по ВД'!$C$19/1000000</f>
        <v>32.815199989999996</v>
      </c>
      <c r="E112" s="326">
        <f>'[7]ф2 по ВД'!$C$19/1000000</f>
        <v>12.831194860000002</v>
      </c>
      <c r="F112" s="326">
        <v>0</v>
      </c>
      <c r="G112" s="326">
        <f>'[8]ф2 по ВД'!$C$19/1000000</f>
        <v>16.200649169999998</v>
      </c>
      <c r="H112" s="326">
        <v>0</v>
      </c>
      <c r="I112" s="326">
        <f t="shared" ref="I112" si="69">I49-I64</f>
        <v>0</v>
      </c>
      <c r="J112" s="326">
        <v>0</v>
      </c>
      <c r="K112" s="326">
        <v>0</v>
      </c>
      <c r="L112" s="326">
        <v>0</v>
      </c>
      <c r="M112" s="326">
        <v>0</v>
      </c>
      <c r="N112" s="326">
        <v>0</v>
      </c>
      <c r="O112" s="326">
        <v>0</v>
      </c>
      <c r="P112" s="326"/>
      <c r="Q112" s="326"/>
      <c r="R112" s="326">
        <f t="shared" si="61"/>
        <v>0</v>
      </c>
      <c r="S112" s="329">
        <f t="shared" si="62"/>
        <v>0</v>
      </c>
    </row>
    <row r="113" spans="1:19" s="302" customFormat="1" x14ac:dyDescent="0.25">
      <c r="A113" s="306" t="s">
        <v>1099</v>
      </c>
      <c r="B113" s="141" t="s">
        <v>1098</v>
      </c>
      <c r="C113" s="305" t="s">
        <v>750</v>
      </c>
      <c r="D113" s="326">
        <v>0</v>
      </c>
      <c r="E113" s="326">
        <v>0</v>
      </c>
      <c r="F113" s="326">
        <v>0</v>
      </c>
      <c r="G113" s="326">
        <v>0</v>
      </c>
      <c r="H113" s="326">
        <v>0</v>
      </c>
      <c r="I113" s="326">
        <f t="shared" ref="I113" si="70">I50-I65</f>
        <v>0</v>
      </c>
      <c r="J113" s="326">
        <v>0</v>
      </c>
      <c r="K113" s="326">
        <v>0</v>
      </c>
      <c r="L113" s="326">
        <v>0</v>
      </c>
      <c r="M113" s="326">
        <v>0</v>
      </c>
      <c r="N113" s="326">
        <v>0</v>
      </c>
      <c r="O113" s="326">
        <v>0</v>
      </c>
      <c r="P113" s="326"/>
      <c r="Q113" s="326"/>
      <c r="R113" s="326">
        <f t="shared" si="61"/>
        <v>0</v>
      </c>
      <c r="S113" s="326">
        <v>0</v>
      </c>
    </row>
    <row r="114" spans="1:19" s="300" customFormat="1" x14ac:dyDescent="0.25">
      <c r="A114" s="306" t="s">
        <v>1118</v>
      </c>
      <c r="B114" s="141" t="s">
        <v>1100</v>
      </c>
      <c r="C114" s="305" t="s">
        <v>750</v>
      </c>
      <c r="D114" s="326">
        <v>0</v>
      </c>
      <c r="E114" s="326">
        <v>0</v>
      </c>
      <c r="F114" s="326">
        <v>0</v>
      </c>
      <c r="G114" s="326">
        <v>0</v>
      </c>
      <c r="H114" s="326">
        <v>0</v>
      </c>
      <c r="I114" s="326">
        <f t="shared" ref="I114" si="71">I51-I66</f>
        <v>0</v>
      </c>
      <c r="J114" s="326">
        <v>0</v>
      </c>
      <c r="K114" s="326">
        <v>0</v>
      </c>
      <c r="L114" s="326">
        <v>0</v>
      </c>
      <c r="M114" s="326">
        <v>0</v>
      </c>
      <c r="N114" s="326">
        <v>0</v>
      </c>
      <c r="O114" s="326">
        <v>0</v>
      </c>
      <c r="P114" s="326"/>
      <c r="Q114" s="326"/>
      <c r="R114" s="326">
        <f t="shared" si="61"/>
        <v>0</v>
      </c>
      <c r="S114" s="326">
        <v>0</v>
      </c>
    </row>
    <row r="115" spans="1:19" s="300" customFormat="1" x14ac:dyDescent="0.25">
      <c r="A115" s="306" t="s">
        <v>55</v>
      </c>
      <c r="B115" s="285" t="s">
        <v>1014</v>
      </c>
      <c r="C115" s="305" t="s">
        <v>750</v>
      </c>
      <c r="D115" s="326">
        <f t="shared" ref="D115" si="72">D116+D117+D118+D120</f>
        <v>48.114754660000003</v>
      </c>
      <c r="E115" s="326">
        <f t="shared" ref="E115:S115" si="73">E116+E117+E118+E120</f>
        <v>22.29978603</v>
      </c>
      <c r="F115" s="326">
        <f>F116+F117+F118+F120+F122</f>
        <v>12.16427601393524</v>
      </c>
      <c r="G115" s="326">
        <f t="shared" ref="G115" si="74">G116+G117+G118+G120</f>
        <v>12.90473158</v>
      </c>
      <c r="H115" s="326">
        <f>H116+H117+H118+H120+H122</f>
        <v>13.501299924826606</v>
      </c>
      <c r="I115" s="326">
        <f t="shared" ref="I115" si="75">I52-I67</f>
        <v>0</v>
      </c>
      <c r="J115" s="326">
        <f>J116+J117+J118+J120+J122</f>
        <v>13.501299924826606</v>
      </c>
      <c r="K115" s="326">
        <f t="shared" si="73"/>
        <v>0</v>
      </c>
      <c r="L115" s="326">
        <f>L116+L117+L118+L120+L122</f>
        <v>13.501299924826606</v>
      </c>
      <c r="M115" s="326">
        <f t="shared" si="73"/>
        <v>0</v>
      </c>
      <c r="N115" s="326">
        <f>N116+N117+N118+N120+N122</f>
        <v>13.501299924826606</v>
      </c>
      <c r="O115" s="326">
        <f t="shared" si="73"/>
        <v>0</v>
      </c>
      <c r="P115" s="326"/>
      <c r="Q115" s="326"/>
      <c r="R115" s="326">
        <f t="shared" si="61"/>
        <v>54.005199699306424</v>
      </c>
      <c r="S115" s="326">
        <f t="shared" si="73"/>
        <v>0</v>
      </c>
    </row>
    <row r="116" spans="1:19" s="300" customFormat="1" x14ac:dyDescent="0.25">
      <c r="A116" s="306" t="s">
        <v>526</v>
      </c>
      <c r="B116" s="284" t="s">
        <v>936</v>
      </c>
      <c r="C116" s="305" t="s">
        <v>750</v>
      </c>
      <c r="D116" s="326"/>
      <c r="E116" s="326"/>
      <c r="F116" s="326">
        <f>[4]ПиУ!$M$460/1000</f>
        <v>7.6058979300000003</v>
      </c>
      <c r="G116" s="326">
        <v>0</v>
      </c>
      <c r="H116" s="326">
        <f>[1]ПиУ!$L$460/1000</f>
        <v>8.94709793</v>
      </c>
      <c r="I116" s="326">
        <f t="shared" ref="I116" si="76">I53-I68</f>
        <v>0</v>
      </c>
      <c r="J116" s="326">
        <f>[1]ПиУ!$L$460/1000</f>
        <v>8.94709793</v>
      </c>
      <c r="K116" s="326">
        <v>0</v>
      </c>
      <c r="L116" s="326">
        <f>[1]ПиУ!$L$460/1000</f>
        <v>8.94709793</v>
      </c>
      <c r="M116" s="326">
        <v>0</v>
      </c>
      <c r="N116" s="326">
        <f>[1]ПиУ!$L$460/1000</f>
        <v>8.94709793</v>
      </c>
      <c r="O116" s="326">
        <v>0</v>
      </c>
      <c r="P116" s="326"/>
      <c r="Q116" s="326"/>
      <c r="R116" s="326">
        <f t="shared" si="61"/>
        <v>35.78839172</v>
      </c>
      <c r="S116" s="326">
        <f t="shared" ref="S116" si="77">S117+S118+S119+S121</f>
        <v>0</v>
      </c>
    </row>
    <row r="117" spans="1:19" s="302" customFormat="1" x14ac:dyDescent="0.25">
      <c r="A117" s="306" t="s">
        <v>527</v>
      </c>
      <c r="B117" s="284" t="s">
        <v>937</v>
      </c>
      <c r="C117" s="305" t="s">
        <v>750</v>
      </c>
      <c r="D117" s="326">
        <f>-'[6]ф2 по ВД'!$C$18/1000000</f>
        <v>10.643098519999999</v>
      </c>
      <c r="E117" s="326">
        <f>'[7]ф2 по ВД'!$C$18/1000000</f>
        <v>7.1379591600000012</v>
      </c>
      <c r="F117" s="326"/>
      <c r="G117" s="326">
        <f>'[8]ф2 по ВД'!$C$18/1000000</f>
        <v>2.5837890899999998</v>
      </c>
      <c r="H117" s="326">
        <v>0</v>
      </c>
      <c r="I117" s="326">
        <f t="shared" ref="I117" si="78">I54-I69</f>
        <v>0</v>
      </c>
      <c r="J117" s="326">
        <v>0</v>
      </c>
      <c r="K117" s="326"/>
      <c r="L117" s="326">
        <v>0</v>
      </c>
      <c r="M117" s="326"/>
      <c r="N117" s="326">
        <v>0</v>
      </c>
      <c r="O117" s="326"/>
      <c r="P117" s="326"/>
      <c r="Q117" s="326"/>
      <c r="R117" s="326">
        <f t="shared" si="61"/>
        <v>0</v>
      </c>
      <c r="S117" s="326">
        <f t="shared" ref="S117" si="79">S118+S119+S120+S122</f>
        <v>0</v>
      </c>
    </row>
    <row r="118" spans="1:19" s="300" customFormat="1" x14ac:dyDescent="0.25">
      <c r="A118" s="306" t="s">
        <v>1101</v>
      </c>
      <c r="B118" s="286" t="s">
        <v>1127</v>
      </c>
      <c r="C118" s="305" t="s">
        <v>750</v>
      </c>
      <c r="D118" s="326">
        <f t="shared" ref="D118:F118" si="80">D119</f>
        <v>0</v>
      </c>
      <c r="E118" s="326">
        <f t="shared" si="80"/>
        <v>0</v>
      </c>
      <c r="F118" s="326">
        <f t="shared" si="80"/>
        <v>0</v>
      </c>
      <c r="G118" s="326">
        <f>G119</f>
        <v>0</v>
      </c>
      <c r="H118" s="326">
        <f t="shared" ref="H118:N118" si="81">H119</f>
        <v>0</v>
      </c>
      <c r="I118" s="326">
        <f t="shared" ref="I118" si="82">I55-I70</f>
        <v>0</v>
      </c>
      <c r="J118" s="326">
        <f t="shared" si="81"/>
        <v>0</v>
      </c>
      <c r="K118" s="326">
        <f>K119</f>
        <v>0</v>
      </c>
      <c r="L118" s="326">
        <f t="shared" si="81"/>
        <v>0</v>
      </c>
      <c r="M118" s="326">
        <f>M119</f>
        <v>0</v>
      </c>
      <c r="N118" s="326">
        <f t="shared" si="81"/>
        <v>0</v>
      </c>
      <c r="O118" s="326">
        <f>O119</f>
        <v>0</v>
      </c>
      <c r="P118" s="326"/>
      <c r="Q118" s="326"/>
      <c r="R118" s="326">
        <f t="shared" si="61"/>
        <v>0</v>
      </c>
      <c r="S118" s="326">
        <f t="shared" ref="S118" si="83">S119+S120+S121+S123</f>
        <v>0</v>
      </c>
    </row>
    <row r="119" spans="1:19" s="300" customFormat="1" x14ac:dyDescent="0.25">
      <c r="A119" s="306" t="s">
        <v>528</v>
      </c>
      <c r="B119" s="284" t="s">
        <v>1017</v>
      </c>
      <c r="C119" s="305" t="s">
        <v>750</v>
      </c>
      <c r="D119" s="326">
        <v>0</v>
      </c>
      <c r="E119" s="326">
        <v>0</v>
      </c>
      <c r="F119" s="326">
        <v>0</v>
      </c>
      <c r="G119" s="326">
        <v>0</v>
      </c>
      <c r="H119" s="326">
        <v>0</v>
      </c>
      <c r="I119" s="326">
        <f t="shared" ref="I119" si="84">I56-I71</f>
        <v>0</v>
      </c>
      <c r="J119" s="326">
        <v>0</v>
      </c>
      <c r="K119" s="326">
        <v>0</v>
      </c>
      <c r="L119" s="326">
        <v>0</v>
      </c>
      <c r="M119" s="326">
        <v>0</v>
      </c>
      <c r="N119" s="326">
        <v>0</v>
      </c>
      <c r="O119" s="326">
        <v>0</v>
      </c>
      <c r="P119" s="326"/>
      <c r="Q119" s="326"/>
      <c r="R119" s="326">
        <f t="shared" si="61"/>
        <v>0</v>
      </c>
      <c r="S119" s="326">
        <f t="shared" ref="S119" si="85">S120+S121+S122+S124</f>
        <v>0</v>
      </c>
    </row>
    <row r="120" spans="1:19" s="302" customFormat="1" x14ac:dyDescent="0.25">
      <c r="A120" s="306" t="s">
        <v>529</v>
      </c>
      <c r="B120" s="286" t="s">
        <v>648</v>
      </c>
      <c r="C120" s="305" t="s">
        <v>750</v>
      </c>
      <c r="D120" s="326">
        <f>'[6]ф2 по ВД'!$C$20/1000000</f>
        <v>37.47165614</v>
      </c>
      <c r="E120" s="326">
        <f>'[7]ф2 по ВД'!$C$20/1000000</f>
        <v>15.161826869999997</v>
      </c>
      <c r="F120" s="326">
        <v>0</v>
      </c>
      <c r="G120" s="326">
        <f>'[8]ф2 по ВД'!$C$20/1000000</f>
        <v>10.32094249</v>
      </c>
      <c r="H120" s="326">
        <v>0</v>
      </c>
      <c r="I120" s="326">
        <f t="shared" ref="I120" si="86">I57-I72</f>
        <v>0</v>
      </c>
      <c r="J120" s="326">
        <v>0</v>
      </c>
      <c r="K120" s="326">
        <v>0</v>
      </c>
      <c r="L120" s="326">
        <v>0</v>
      </c>
      <c r="M120" s="326">
        <v>0</v>
      </c>
      <c r="N120" s="326">
        <v>0</v>
      </c>
      <c r="O120" s="326">
        <v>0</v>
      </c>
      <c r="P120" s="326"/>
      <c r="Q120" s="326"/>
      <c r="R120" s="326">
        <f t="shared" si="61"/>
        <v>0</v>
      </c>
      <c r="S120" s="326">
        <f t="shared" ref="S120" si="87">S121+S122+S123+S125</f>
        <v>0</v>
      </c>
    </row>
    <row r="121" spans="1:19" s="300" customFormat="1" x14ac:dyDescent="0.25">
      <c r="A121" s="306" t="s">
        <v>1102</v>
      </c>
      <c r="B121" s="286" t="s">
        <v>1103</v>
      </c>
      <c r="C121" s="305" t="s">
        <v>750</v>
      </c>
      <c r="D121" s="326">
        <v>0</v>
      </c>
      <c r="E121" s="326">
        <v>0</v>
      </c>
      <c r="F121" s="326">
        <v>0</v>
      </c>
      <c r="G121" s="326">
        <v>0</v>
      </c>
      <c r="H121" s="326">
        <v>0</v>
      </c>
      <c r="I121" s="326">
        <f t="shared" ref="I121" si="88">I58-I73</f>
        <v>0</v>
      </c>
      <c r="J121" s="326">
        <v>0</v>
      </c>
      <c r="K121" s="326">
        <v>0</v>
      </c>
      <c r="L121" s="326">
        <v>0</v>
      </c>
      <c r="M121" s="326">
        <v>0</v>
      </c>
      <c r="N121" s="326">
        <v>0</v>
      </c>
      <c r="O121" s="326">
        <v>0</v>
      </c>
      <c r="P121" s="326"/>
      <c r="Q121" s="326"/>
      <c r="R121" s="326">
        <v>0</v>
      </c>
      <c r="S121" s="326">
        <v>0</v>
      </c>
    </row>
    <row r="122" spans="1:19" s="302" customFormat="1" ht="15" customHeight="1" x14ac:dyDescent="0.25">
      <c r="A122" s="306" t="s">
        <v>530</v>
      </c>
      <c r="B122" s="284" t="s">
        <v>938</v>
      </c>
      <c r="C122" s="305" t="s">
        <v>750</v>
      </c>
      <c r="D122" s="326">
        <v>0</v>
      </c>
      <c r="E122" s="326">
        <v>0</v>
      </c>
      <c r="F122" s="326">
        <f>[4]ПиУ!$M$475/1000</f>
        <v>4.5583780839352386</v>
      </c>
      <c r="G122" s="326">
        <v>0</v>
      </c>
      <c r="H122" s="326">
        <f>[1]ПиУ!$L$475/1000</f>
        <v>4.5542019948266059</v>
      </c>
      <c r="I122" s="326">
        <f t="shared" ref="I122" si="89">I59-I74</f>
        <v>0</v>
      </c>
      <c r="J122" s="326">
        <f>[1]ПиУ!$L$475/1000</f>
        <v>4.5542019948266059</v>
      </c>
      <c r="K122" s="326">
        <v>0</v>
      </c>
      <c r="L122" s="326">
        <f>[1]ПиУ!$L$475/1000</f>
        <v>4.5542019948266059</v>
      </c>
      <c r="M122" s="326">
        <v>0</v>
      </c>
      <c r="N122" s="326">
        <f>[1]ПиУ!$L$475/1000</f>
        <v>4.5542019948266059</v>
      </c>
      <c r="O122" s="326">
        <v>0</v>
      </c>
      <c r="P122" s="326"/>
      <c r="Q122" s="326"/>
      <c r="R122" s="326">
        <v>0</v>
      </c>
      <c r="S122" s="326">
        <v>0</v>
      </c>
    </row>
    <row r="123" spans="1:19" s="302" customFormat="1" ht="15" customHeight="1" x14ac:dyDescent="0.25">
      <c r="A123" s="306" t="s">
        <v>1105</v>
      </c>
      <c r="B123" s="284" t="s">
        <v>1104</v>
      </c>
      <c r="C123" s="305" t="s">
        <v>750</v>
      </c>
      <c r="D123" s="326">
        <v>0</v>
      </c>
      <c r="E123" s="326">
        <v>0</v>
      </c>
      <c r="F123" s="326">
        <v>0</v>
      </c>
      <c r="G123" s="326">
        <v>0</v>
      </c>
      <c r="H123" s="326">
        <v>0</v>
      </c>
      <c r="I123" s="326">
        <f t="shared" ref="I123" si="90">I60-I75</f>
        <v>0</v>
      </c>
      <c r="J123" s="326">
        <v>0</v>
      </c>
      <c r="K123" s="326">
        <v>0</v>
      </c>
      <c r="L123" s="326">
        <v>0</v>
      </c>
      <c r="M123" s="326">
        <v>0</v>
      </c>
      <c r="N123" s="326">
        <v>0</v>
      </c>
      <c r="O123" s="326">
        <v>0</v>
      </c>
      <c r="P123" s="326"/>
      <c r="Q123" s="326"/>
      <c r="R123" s="326">
        <v>0</v>
      </c>
      <c r="S123" s="326">
        <v>0</v>
      </c>
    </row>
    <row r="124" spans="1:19" s="300" customFormat="1" x14ac:dyDescent="0.25">
      <c r="A124" s="306" t="s">
        <v>1107</v>
      </c>
      <c r="B124" s="284" t="s">
        <v>1106</v>
      </c>
      <c r="C124" s="305" t="s">
        <v>750</v>
      </c>
      <c r="D124" s="326">
        <v>0</v>
      </c>
      <c r="E124" s="326">
        <v>0</v>
      </c>
      <c r="F124" s="326">
        <v>0</v>
      </c>
      <c r="G124" s="326">
        <v>0</v>
      </c>
      <c r="H124" s="326">
        <v>0</v>
      </c>
      <c r="I124" s="326">
        <f t="shared" ref="I124" si="91">I61-I76</f>
        <v>0</v>
      </c>
      <c r="J124" s="326">
        <v>0</v>
      </c>
      <c r="K124" s="326">
        <v>0</v>
      </c>
      <c r="L124" s="326">
        <v>0</v>
      </c>
      <c r="M124" s="326">
        <v>0</v>
      </c>
      <c r="N124" s="326">
        <v>0</v>
      </c>
      <c r="O124" s="326">
        <v>0</v>
      </c>
      <c r="P124" s="326"/>
      <c r="Q124" s="326"/>
      <c r="R124" s="326">
        <v>0</v>
      </c>
      <c r="S124" s="326">
        <v>0</v>
      </c>
    </row>
    <row r="125" spans="1:19" s="300" customFormat="1" x14ac:dyDescent="0.25">
      <c r="A125" s="306" t="s">
        <v>28</v>
      </c>
      <c r="B125" s="297" t="s">
        <v>1158</v>
      </c>
      <c r="C125" s="305" t="s">
        <v>750</v>
      </c>
      <c r="D125" s="337">
        <f>D91+D106</f>
        <v>97.879361192398108</v>
      </c>
      <c r="E125" s="337">
        <f>E91+E106</f>
        <v>-3.7802081599971391</v>
      </c>
      <c r="F125" s="337">
        <f>F91+F106</f>
        <v>88.798811826255147</v>
      </c>
      <c r="G125" s="337">
        <f t="shared" ref="G125:O125" si="92">G91+G106</f>
        <v>149.42551789040726</v>
      </c>
      <c r="H125" s="337">
        <f t="shared" si="92"/>
        <v>9.9999999999829114E-2</v>
      </c>
      <c r="I125" s="337">
        <f t="shared" si="92"/>
        <v>0</v>
      </c>
      <c r="J125" s="337">
        <f t="shared" ref="J125" si="93">J91+J106</f>
        <v>9.9999999999374367E-2</v>
      </c>
      <c r="K125" s="337">
        <f t="shared" si="92"/>
        <v>0</v>
      </c>
      <c r="L125" s="337">
        <f t="shared" ref="L125" si="94">L91+L106</f>
        <v>0.10000000000028386</v>
      </c>
      <c r="M125" s="337">
        <f t="shared" si="92"/>
        <v>0</v>
      </c>
      <c r="N125" s="337">
        <f t="shared" ref="N125" si="95">N91+N106</f>
        <v>0.10000000000028386</v>
      </c>
      <c r="O125" s="337">
        <f t="shared" si="92"/>
        <v>0</v>
      </c>
      <c r="P125" s="337"/>
      <c r="Q125" s="337"/>
      <c r="R125" s="337">
        <f t="shared" ref="R125" si="96">J125+L125+H125+N125+P125</f>
        <v>0.39999999999977121</v>
      </c>
      <c r="S125" s="337">
        <f t="shared" ref="S125" si="97">S97+S112</f>
        <v>0</v>
      </c>
    </row>
    <row r="126" spans="1:19" s="300" customFormat="1" x14ac:dyDescent="0.25">
      <c r="A126" s="306" t="s">
        <v>58</v>
      </c>
      <c r="B126" s="283" t="s">
        <v>1009</v>
      </c>
      <c r="C126" s="305" t="s">
        <v>750</v>
      </c>
      <c r="D126" s="326">
        <f t="shared" ref="D126" si="98">SUM(D127:D129)</f>
        <v>0</v>
      </c>
      <c r="E126" s="326">
        <f t="shared" ref="E126:F126" si="99">SUM(E127:E129)</f>
        <v>0</v>
      </c>
      <c r="F126" s="326">
        <f t="shared" si="99"/>
        <v>0</v>
      </c>
      <c r="G126" s="326">
        <v>0</v>
      </c>
      <c r="H126" s="326">
        <f t="shared" ref="H126:O126" si="100">SUM(H127:H129)</f>
        <v>0</v>
      </c>
      <c r="I126" s="326">
        <f t="shared" si="100"/>
        <v>0</v>
      </c>
      <c r="J126" s="326">
        <f t="shared" ref="J126" si="101">SUM(J127:J129)</f>
        <v>0</v>
      </c>
      <c r="K126" s="326">
        <f t="shared" si="100"/>
        <v>0</v>
      </c>
      <c r="L126" s="326">
        <f t="shared" ref="L126" si="102">SUM(L127:L129)</f>
        <v>0</v>
      </c>
      <c r="M126" s="326">
        <f t="shared" si="100"/>
        <v>0</v>
      </c>
      <c r="N126" s="326">
        <f t="shared" ref="N126" si="103">SUM(N127:N129)</f>
        <v>0</v>
      </c>
      <c r="O126" s="326">
        <f t="shared" si="100"/>
        <v>0</v>
      </c>
      <c r="P126" s="326"/>
      <c r="Q126" s="326"/>
      <c r="R126" s="326">
        <f t="shared" ref="R126:R140" si="104">J126+L126+H126+N126+P126</f>
        <v>0</v>
      </c>
      <c r="S126" s="326">
        <v>0</v>
      </c>
    </row>
    <row r="127" spans="1:19" s="300" customFormat="1" ht="31.5" x14ac:dyDescent="0.25">
      <c r="A127" s="306" t="s">
        <v>886</v>
      </c>
      <c r="B127" s="141" t="s">
        <v>899</v>
      </c>
      <c r="C127" s="305" t="s">
        <v>750</v>
      </c>
      <c r="D127" s="326">
        <v>0</v>
      </c>
      <c r="E127" s="326">
        <v>0</v>
      </c>
      <c r="F127" s="326">
        <v>0</v>
      </c>
      <c r="G127" s="326">
        <v>0</v>
      </c>
      <c r="H127" s="326">
        <v>0</v>
      </c>
      <c r="I127" s="326">
        <v>0</v>
      </c>
      <c r="J127" s="326">
        <v>0</v>
      </c>
      <c r="K127" s="326">
        <v>0</v>
      </c>
      <c r="L127" s="326">
        <v>0</v>
      </c>
      <c r="M127" s="326">
        <v>0</v>
      </c>
      <c r="N127" s="326">
        <v>0</v>
      </c>
      <c r="O127" s="326">
        <v>0</v>
      </c>
      <c r="P127" s="326"/>
      <c r="Q127" s="326"/>
      <c r="R127" s="326">
        <f t="shared" si="104"/>
        <v>0</v>
      </c>
      <c r="S127" s="326">
        <v>0</v>
      </c>
    </row>
    <row r="128" spans="1:19" s="300" customFormat="1" ht="31.5" x14ac:dyDescent="0.25">
      <c r="A128" s="306" t="s">
        <v>887</v>
      </c>
      <c r="B128" s="141" t="s">
        <v>900</v>
      </c>
      <c r="C128" s="305" t="s">
        <v>750</v>
      </c>
      <c r="D128" s="326">
        <v>0</v>
      </c>
      <c r="E128" s="326">
        <v>0</v>
      </c>
      <c r="F128" s="326">
        <v>0</v>
      </c>
      <c r="G128" s="326">
        <v>0</v>
      </c>
      <c r="H128" s="326">
        <v>0</v>
      </c>
      <c r="I128" s="326">
        <v>0</v>
      </c>
      <c r="J128" s="326">
        <v>0</v>
      </c>
      <c r="K128" s="326">
        <v>0</v>
      </c>
      <c r="L128" s="326">
        <v>0</v>
      </c>
      <c r="M128" s="326">
        <v>0</v>
      </c>
      <c r="N128" s="326">
        <v>0</v>
      </c>
      <c r="O128" s="326">
        <v>0</v>
      </c>
      <c r="P128" s="326"/>
      <c r="Q128" s="326"/>
      <c r="R128" s="326">
        <f t="shared" si="104"/>
        <v>0</v>
      </c>
      <c r="S128" s="326">
        <v>0</v>
      </c>
    </row>
    <row r="129" spans="1:19" s="300" customFormat="1" ht="31.5" x14ac:dyDescent="0.25">
      <c r="A129" s="306" t="s">
        <v>982</v>
      </c>
      <c r="B129" s="141" t="s">
        <v>885</v>
      </c>
      <c r="C129" s="305" t="s">
        <v>750</v>
      </c>
      <c r="D129" s="326">
        <v>0</v>
      </c>
      <c r="E129" s="326">
        <v>0</v>
      </c>
      <c r="F129" s="326">
        <v>0</v>
      </c>
      <c r="G129" s="326">
        <v>0</v>
      </c>
      <c r="H129" s="326">
        <v>0</v>
      </c>
      <c r="I129" s="326">
        <v>0</v>
      </c>
      <c r="J129" s="326">
        <v>0</v>
      </c>
      <c r="K129" s="326">
        <v>0</v>
      </c>
      <c r="L129" s="326">
        <v>0</v>
      </c>
      <c r="M129" s="326">
        <v>0</v>
      </c>
      <c r="N129" s="326">
        <v>0</v>
      </c>
      <c r="O129" s="326">
        <v>0</v>
      </c>
      <c r="P129" s="326"/>
      <c r="Q129" s="326"/>
      <c r="R129" s="326">
        <f t="shared" si="104"/>
        <v>0</v>
      </c>
      <c r="S129" s="326">
        <v>0</v>
      </c>
    </row>
    <row r="130" spans="1:19" s="300" customFormat="1" x14ac:dyDescent="0.25">
      <c r="A130" s="306" t="s">
        <v>59</v>
      </c>
      <c r="B130" s="282" t="s">
        <v>1046</v>
      </c>
      <c r="C130" s="305" t="s">
        <v>750</v>
      </c>
      <c r="D130" s="326">
        <v>0</v>
      </c>
      <c r="E130" s="326">
        <v>0</v>
      </c>
      <c r="F130" s="326">
        <v>0</v>
      </c>
      <c r="G130" s="326">
        <v>0</v>
      </c>
      <c r="H130" s="326">
        <v>0</v>
      </c>
      <c r="I130" s="326">
        <v>0</v>
      </c>
      <c r="J130" s="326">
        <v>0</v>
      </c>
      <c r="K130" s="326">
        <v>0</v>
      </c>
      <c r="L130" s="326">
        <v>0</v>
      </c>
      <c r="M130" s="326">
        <v>0</v>
      </c>
      <c r="N130" s="326">
        <v>0</v>
      </c>
      <c r="O130" s="326">
        <v>0</v>
      </c>
      <c r="P130" s="326"/>
      <c r="Q130" s="326"/>
      <c r="R130" s="326">
        <f t="shared" si="104"/>
        <v>0</v>
      </c>
      <c r="S130" s="326">
        <v>0</v>
      </c>
    </row>
    <row r="131" spans="1:19" s="300" customFormat="1" x14ac:dyDescent="0.25">
      <c r="A131" s="306" t="s">
        <v>758</v>
      </c>
      <c r="B131" s="282" t="s">
        <v>939</v>
      </c>
      <c r="C131" s="305" t="s">
        <v>750</v>
      </c>
      <c r="D131" s="326">
        <f>SUM('[9]ф2 по ВД'!$D$21:$E$21)/1000000</f>
        <v>105.20549835227665</v>
      </c>
      <c r="E131" s="326">
        <f>('[7]ф2 по ВД'!$D$21+'[7]ф2 по ВД'!$E$21)/1000000</f>
        <v>65.641009495513615</v>
      </c>
      <c r="F131" s="326">
        <f>([4]ПиУ!$AG$513+[4]ПиУ!$AH$513)/1000</f>
        <v>72.688242129388385</v>
      </c>
      <c r="G131" s="326">
        <f>('[8]ф2 по ВД'!$D$21+'[8]ф2 по ВД'!$E$21)/1000000</f>
        <v>-51.189362728709874</v>
      </c>
      <c r="H131" s="326">
        <f>([1]ПиУ!$AF$514+[1]ПиУ!$AG$514)/1000</f>
        <v>-81.406676187089218</v>
      </c>
      <c r="I131" s="326">
        <v>0</v>
      </c>
      <c r="J131" s="326">
        <f>([1]ПиУ!$AF$514+[1]ПиУ!$AG$514)/1000</f>
        <v>-81.406676187089218</v>
      </c>
      <c r="K131" s="326">
        <v>0</v>
      </c>
      <c r="L131" s="326">
        <f>([1]ПиУ!$AF$514+[1]ПиУ!$AG$514)/1000</f>
        <v>-81.406676187089218</v>
      </c>
      <c r="M131" s="326">
        <v>0</v>
      </c>
      <c r="N131" s="326">
        <f>([1]ПиУ!$AF$514+[1]ПиУ!$AG$514)/1000</f>
        <v>-81.406676187089218</v>
      </c>
      <c r="O131" s="326">
        <v>0</v>
      </c>
      <c r="P131" s="326"/>
      <c r="Q131" s="326"/>
      <c r="R131" s="326">
        <f>J131+L131+H131+N131+P131</f>
        <v>-325.62670474835687</v>
      </c>
      <c r="S131" s="326">
        <v>0</v>
      </c>
    </row>
    <row r="132" spans="1:19" s="300" customFormat="1" x14ac:dyDescent="0.25">
      <c r="A132" s="306" t="s">
        <v>759</v>
      </c>
      <c r="B132" s="282" t="s">
        <v>1047</v>
      </c>
      <c r="C132" s="305" t="s">
        <v>750</v>
      </c>
      <c r="D132" s="326">
        <v>0</v>
      </c>
      <c r="E132" s="326">
        <v>0</v>
      </c>
      <c r="F132" s="326">
        <v>0</v>
      </c>
      <c r="G132" s="326">
        <v>0</v>
      </c>
      <c r="H132" s="326">
        <f t="shared" ref="H132:N138" si="105">$H$125/$E$125*E132</f>
        <v>0</v>
      </c>
      <c r="I132" s="326">
        <v>0</v>
      </c>
      <c r="J132" s="326">
        <f t="shared" si="105"/>
        <v>0</v>
      </c>
      <c r="K132" s="326">
        <v>0</v>
      </c>
      <c r="L132" s="326">
        <f t="shared" si="105"/>
        <v>0</v>
      </c>
      <c r="M132" s="326">
        <v>0</v>
      </c>
      <c r="N132" s="326">
        <f t="shared" si="105"/>
        <v>0</v>
      </c>
      <c r="O132" s="326">
        <v>0</v>
      </c>
      <c r="P132" s="326"/>
      <c r="Q132" s="326"/>
      <c r="R132" s="326">
        <f>J132+L132+H132+N132+P132</f>
        <v>0</v>
      </c>
      <c r="S132" s="326">
        <v>0</v>
      </c>
    </row>
    <row r="133" spans="1:19" s="300" customFormat="1" x14ac:dyDescent="0.25">
      <c r="A133" s="306" t="s">
        <v>760</v>
      </c>
      <c r="B133" s="282" t="s">
        <v>940</v>
      </c>
      <c r="C133" s="305" t="s">
        <v>750</v>
      </c>
      <c r="D133" s="326">
        <f>SUM('[9]ф2 по ВД'!$F$21:$I$21)/1000000</f>
        <v>15.458638939999993</v>
      </c>
      <c r="E133" s="326">
        <f>('[7]ф2 по ВД'!$F$21+'[7]ф2 по ВД'!$G$21+'[7]ф2 по ВД'!$H$21+'[7]ф2 по ВД'!$I$21)/1000000</f>
        <v>5.351568119999996</v>
      </c>
      <c r="F133" s="326">
        <f>([4]ПиУ!$AI$513+[4]ПиУ!$AJ$513)/1000</f>
        <v>-1.8596848027807424</v>
      </c>
      <c r="G133" s="326">
        <f>('[8]ф2 по ВД'!$F$21+'[8]ф2 по ВД'!$G$21+'[8]ф2 по ВД'!$H$21+'[8]ф2 по ВД'!$I$21)/1000000</f>
        <v>-7.7802486399999973</v>
      </c>
      <c r="H133" s="326">
        <f>([1]ПиУ!$AH$514+[1]ПиУ!$AI$514)/1000</f>
        <v>-15.923911610119907</v>
      </c>
      <c r="I133" s="326">
        <v>0</v>
      </c>
      <c r="J133" s="326">
        <f>([1]ПиУ!$AH$514+[1]ПиУ!$AI$514)/1000</f>
        <v>-15.923911610119907</v>
      </c>
      <c r="K133" s="326">
        <v>0</v>
      </c>
      <c r="L133" s="326">
        <f>([1]ПиУ!$AH$514+[1]ПиУ!$AI$514)/1000</f>
        <v>-15.923911610119907</v>
      </c>
      <c r="M133" s="326">
        <v>0</v>
      </c>
      <c r="N133" s="326">
        <f>([1]ПиУ!$AH$514+[1]ПиУ!$AI$514)/1000</f>
        <v>-15.923911610119907</v>
      </c>
      <c r="O133" s="326">
        <v>0</v>
      </c>
      <c r="P133" s="326"/>
      <c r="Q133" s="326"/>
      <c r="R133" s="326">
        <f t="shared" si="104"/>
        <v>-63.695646440479628</v>
      </c>
      <c r="S133" s="326">
        <v>0</v>
      </c>
    </row>
    <row r="134" spans="1:19" s="300" customFormat="1" x14ac:dyDescent="0.25">
      <c r="A134" s="306" t="s">
        <v>761</v>
      </c>
      <c r="B134" s="282" t="s">
        <v>941</v>
      </c>
      <c r="C134" s="305" t="s">
        <v>750</v>
      </c>
      <c r="D134" s="326">
        <v>0</v>
      </c>
      <c r="E134" s="326">
        <v>0</v>
      </c>
      <c r="F134" s="326">
        <v>0</v>
      </c>
      <c r="G134" s="326">
        <v>0</v>
      </c>
      <c r="H134" s="326">
        <f t="shared" si="105"/>
        <v>0</v>
      </c>
      <c r="I134" s="326">
        <v>0</v>
      </c>
      <c r="J134" s="326">
        <f t="shared" si="105"/>
        <v>0</v>
      </c>
      <c r="K134" s="326">
        <v>0</v>
      </c>
      <c r="L134" s="326">
        <f t="shared" si="105"/>
        <v>0</v>
      </c>
      <c r="M134" s="326">
        <v>0</v>
      </c>
      <c r="N134" s="326">
        <f t="shared" si="105"/>
        <v>0</v>
      </c>
      <c r="O134" s="326">
        <v>0</v>
      </c>
      <c r="P134" s="326"/>
      <c r="Q134" s="326"/>
      <c r="R134" s="326">
        <f t="shared" si="104"/>
        <v>0</v>
      </c>
      <c r="S134" s="326">
        <v>0</v>
      </c>
    </row>
    <row r="135" spans="1:19" s="300" customFormat="1" x14ac:dyDescent="0.25">
      <c r="A135" s="306" t="s">
        <v>762</v>
      </c>
      <c r="B135" s="282" t="s">
        <v>1054</v>
      </c>
      <c r="C135" s="305" t="s">
        <v>750</v>
      </c>
      <c r="D135" s="326">
        <f>SUM('[9]ф2 по ВД'!$J$21:$L$21)/1000000</f>
        <v>-34.247613261041728</v>
      </c>
      <c r="E135" s="326">
        <f>('[7]ф2 по ВД'!$J$21+'[7]ф2 по ВД'!$K$21+'[7]ф2 по ВД'!$L$21)/1000000</f>
        <v>-75.55641393505509</v>
      </c>
      <c r="F135" s="362">
        <f>([4]ПиУ!$AK$513+[4]ПиУ!$AL$513+[4]ПиУ!$AM$513)/1000</f>
        <v>-30.22357515690171</v>
      </c>
      <c r="G135" s="326">
        <f>('[8]ф2 по ВД'!$J$21+'[8]ф2 по ВД'!$K$21+'[8]ф2 по ВД'!$L$21+'[8]ф2 по ВД'!$M$21)/1000000</f>
        <v>38.15435059730585</v>
      </c>
      <c r="H135" s="326">
        <f>([1]ПиУ!$AJ$514+[1]ПиУ!$AK$514+[1]ПиУ!$AL$514)/1000</f>
        <v>36.834955092241749</v>
      </c>
      <c r="I135" s="326">
        <v>0</v>
      </c>
      <c r="J135" s="326">
        <f>([1]ПиУ!$AJ$514+[1]ПиУ!$AK$514+[1]ПиУ!$AL$514)/1000</f>
        <v>36.834955092241749</v>
      </c>
      <c r="K135" s="326">
        <v>0</v>
      </c>
      <c r="L135" s="326">
        <f>([1]ПиУ!$AJ$514+[1]ПиУ!$AK$514+[1]ПиУ!$AL$514)/1000</f>
        <v>36.834955092241749</v>
      </c>
      <c r="M135" s="326">
        <v>0</v>
      </c>
      <c r="N135" s="326">
        <f>([1]ПиУ!$AJ$514+[1]ПиУ!$AK$514+[1]ПиУ!$AL$514)/1000</f>
        <v>36.834955092241749</v>
      </c>
      <c r="O135" s="326">
        <v>0</v>
      </c>
      <c r="P135" s="326"/>
      <c r="Q135" s="326"/>
      <c r="R135" s="326">
        <f t="shared" si="104"/>
        <v>147.339820368967</v>
      </c>
      <c r="S135" s="326">
        <v>0</v>
      </c>
    </row>
    <row r="136" spans="1:19" s="300" customFormat="1" ht="31.5" x14ac:dyDescent="0.25">
      <c r="A136" s="306" t="s">
        <v>763</v>
      </c>
      <c r="B136" s="283" t="s">
        <v>819</v>
      </c>
      <c r="C136" s="305" t="s">
        <v>750</v>
      </c>
      <c r="D136" s="326">
        <f t="shared" ref="D136:E136" si="106">SUM(D137:D138)</f>
        <v>0</v>
      </c>
      <c r="E136" s="326">
        <f t="shared" si="106"/>
        <v>0</v>
      </c>
      <c r="F136" s="326">
        <v>0</v>
      </c>
      <c r="G136" s="326">
        <v>0</v>
      </c>
      <c r="H136" s="326">
        <f t="shared" si="105"/>
        <v>0</v>
      </c>
      <c r="I136" s="326">
        <v>0</v>
      </c>
      <c r="J136" s="326">
        <f t="shared" si="105"/>
        <v>0</v>
      </c>
      <c r="K136" s="326">
        <v>0</v>
      </c>
      <c r="L136" s="326">
        <f t="shared" si="105"/>
        <v>0</v>
      </c>
      <c r="M136" s="326">
        <v>0</v>
      </c>
      <c r="N136" s="326">
        <f t="shared" si="105"/>
        <v>0</v>
      </c>
      <c r="O136" s="326">
        <v>0</v>
      </c>
      <c r="P136" s="326"/>
      <c r="Q136" s="326"/>
      <c r="R136" s="326">
        <f t="shared" si="104"/>
        <v>0</v>
      </c>
      <c r="S136" s="326">
        <v>0</v>
      </c>
    </row>
    <row r="137" spans="1:19" s="300" customFormat="1" x14ac:dyDescent="0.25">
      <c r="A137" s="306" t="s">
        <v>983</v>
      </c>
      <c r="B137" s="284" t="s">
        <v>644</v>
      </c>
      <c r="C137" s="305" t="s">
        <v>750</v>
      </c>
      <c r="D137" s="326">
        <v>0</v>
      </c>
      <c r="E137" s="326">
        <v>0</v>
      </c>
      <c r="F137" s="326">
        <v>0</v>
      </c>
      <c r="G137" s="326">
        <v>0</v>
      </c>
      <c r="H137" s="326">
        <f t="shared" si="105"/>
        <v>0</v>
      </c>
      <c r="I137" s="326">
        <v>0</v>
      </c>
      <c r="J137" s="326">
        <f t="shared" si="105"/>
        <v>0</v>
      </c>
      <c r="K137" s="326">
        <v>0</v>
      </c>
      <c r="L137" s="326">
        <f t="shared" si="105"/>
        <v>0</v>
      </c>
      <c r="M137" s="326">
        <v>0</v>
      </c>
      <c r="N137" s="326">
        <f t="shared" si="105"/>
        <v>0</v>
      </c>
      <c r="O137" s="326">
        <v>0</v>
      </c>
      <c r="P137" s="326"/>
      <c r="Q137" s="326"/>
      <c r="R137" s="326">
        <f t="shared" si="104"/>
        <v>0</v>
      </c>
      <c r="S137" s="326">
        <v>0</v>
      </c>
    </row>
    <row r="138" spans="1:19" s="300" customFormat="1" x14ac:dyDescent="0.25">
      <c r="A138" s="306" t="s">
        <v>984</v>
      </c>
      <c r="B138" s="284" t="s">
        <v>632</v>
      </c>
      <c r="C138" s="305" t="s">
        <v>750</v>
      </c>
      <c r="D138" s="326">
        <v>0</v>
      </c>
      <c r="E138" s="326">
        <v>0</v>
      </c>
      <c r="F138" s="326">
        <v>0</v>
      </c>
      <c r="G138" s="326">
        <v>0</v>
      </c>
      <c r="H138" s="326">
        <f t="shared" si="105"/>
        <v>0</v>
      </c>
      <c r="I138" s="326">
        <v>0</v>
      </c>
      <c r="J138" s="326">
        <f t="shared" si="105"/>
        <v>0</v>
      </c>
      <c r="K138" s="326">
        <v>0</v>
      </c>
      <c r="L138" s="326">
        <f t="shared" si="105"/>
        <v>0</v>
      </c>
      <c r="M138" s="326">
        <v>0</v>
      </c>
      <c r="N138" s="326">
        <f t="shared" si="105"/>
        <v>0</v>
      </c>
      <c r="O138" s="326">
        <v>0</v>
      </c>
      <c r="P138" s="326"/>
      <c r="Q138" s="326"/>
      <c r="R138" s="326">
        <f t="shared" si="104"/>
        <v>0</v>
      </c>
      <c r="S138" s="326">
        <v>0</v>
      </c>
    </row>
    <row r="139" spans="1:19" s="300" customFormat="1" x14ac:dyDescent="0.25">
      <c r="A139" s="306" t="s">
        <v>764</v>
      </c>
      <c r="B139" s="282" t="s">
        <v>942</v>
      </c>
      <c r="C139" s="305" t="s">
        <v>750</v>
      </c>
      <c r="D139" s="326">
        <f>SUM('[9]ф2 по ВД'!$M$21:$W$21)/1000000</f>
        <v>11.462837158765183</v>
      </c>
      <c r="E139" s="326">
        <f>SUM('[7]ф2 по ВД'!$M$21:$W$21)/1000000</f>
        <v>0.78362815652453899</v>
      </c>
      <c r="F139" s="326">
        <f>SUM([4]ПиУ!$AN$513:$BD$513)/1000</f>
        <v>48.193829656548701</v>
      </c>
      <c r="G139" s="326">
        <f>SUM('[8]ф2 по ВД'!$N$21:$X$21)/1000000</f>
        <v>170.24077866140397</v>
      </c>
      <c r="H139" s="326">
        <f>SUM([1]ПиУ!$AM$514:$BC$514)/1000</f>
        <v>60.595632704967343</v>
      </c>
      <c r="I139" s="326">
        <v>0</v>
      </c>
      <c r="J139" s="326">
        <f>SUM([1]ПиУ!$AM$514:$BC$514)/1000</f>
        <v>60.595632704967343</v>
      </c>
      <c r="K139" s="326">
        <v>0</v>
      </c>
      <c r="L139" s="326">
        <f>SUM([1]ПиУ!$AM$514:$BC$514)/1000</f>
        <v>60.595632704967343</v>
      </c>
      <c r="M139" s="326">
        <v>0</v>
      </c>
      <c r="N139" s="326">
        <f>SUM([1]ПиУ!$AM$514:$BC$514)/1000</f>
        <v>60.595632704967343</v>
      </c>
      <c r="O139" s="326">
        <v>0</v>
      </c>
      <c r="P139" s="326"/>
      <c r="Q139" s="326"/>
      <c r="R139" s="326">
        <f t="shared" si="104"/>
        <v>242.38253081986937</v>
      </c>
      <c r="S139" s="326">
        <v>0</v>
      </c>
    </row>
    <row r="140" spans="1:19" s="300" customFormat="1" x14ac:dyDescent="0.25">
      <c r="A140" s="306" t="s">
        <v>29</v>
      </c>
      <c r="B140" s="297" t="s">
        <v>1018</v>
      </c>
      <c r="C140" s="305" t="s">
        <v>750</v>
      </c>
      <c r="D140" s="337">
        <f t="shared" ref="D140" si="107">D141+D145+D146+D147+D148+D149+D150+D151+D154</f>
        <v>-28.861038000000001</v>
      </c>
      <c r="E140" s="337">
        <f t="shared" ref="E140:O140" si="108">E141+E145+E146+E147+E148+E149+E150+E151+E154</f>
        <v>-4.9910629999999996</v>
      </c>
      <c r="F140" s="337">
        <f t="shared" si="108"/>
        <v>0</v>
      </c>
      <c r="G140" s="337">
        <f t="shared" si="108"/>
        <v>-48.809414999999987</v>
      </c>
      <c r="H140" s="365">
        <f t="shared" si="108"/>
        <v>-2.499999999999325E-2</v>
      </c>
      <c r="I140" s="337">
        <f t="shared" si="108"/>
        <v>0</v>
      </c>
      <c r="J140" s="365">
        <f t="shared" ref="J140" si="109">J141+J145+J146+J147+J148+J149+J150+J151+J154</f>
        <v>-2.499999999999325E-2</v>
      </c>
      <c r="K140" s="337">
        <f t="shared" si="108"/>
        <v>0</v>
      </c>
      <c r="L140" s="365">
        <f t="shared" ref="L140" si="110">L141+L145+L146+L147+L148+L149+L150+L151+L154</f>
        <v>-2.499999999999325E-2</v>
      </c>
      <c r="M140" s="337">
        <f t="shared" si="108"/>
        <v>0</v>
      </c>
      <c r="N140" s="365">
        <f t="shared" ref="N140" si="111">N141+N145+N146+N147+N148+N149+N150+N151+N154</f>
        <v>-2.499999999999325E-2</v>
      </c>
      <c r="O140" s="337">
        <f t="shared" si="108"/>
        <v>0</v>
      </c>
      <c r="P140" s="337"/>
      <c r="Q140" s="337"/>
      <c r="R140" s="337">
        <f t="shared" si="104"/>
        <v>-9.9999999999972999E-2</v>
      </c>
      <c r="S140" s="337"/>
    </row>
    <row r="141" spans="1:19" s="300" customFormat="1" x14ac:dyDescent="0.25">
      <c r="A141" s="306" t="s">
        <v>25</v>
      </c>
      <c r="B141" s="282" t="s">
        <v>1009</v>
      </c>
      <c r="C141" s="305" t="s">
        <v>750</v>
      </c>
      <c r="D141" s="326">
        <v>0</v>
      </c>
      <c r="E141" s="326">
        <v>0</v>
      </c>
      <c r="F141" s="326">
        <v>0</v>
      </c>
      <c r="G141" s="326">
        <v>0</v>
      </c>
      <c r="H141" s="326">
        <v>0</v>
      </c>
      <c r="I141" s="326">
        <v>0</v>
      </c>
      <c r="J141" s="326">
        <v>0</v>
      </c>
      <c r="K141" s="326">
        <v>0</v>
      </c>
      <c r="L141" s="326">
        <v>0</v>
      </c>
      <c r="M141" s="326">
        <v>0</v>
      </c>
      <c r="N141" s="326">
        <v>0</v>
      </c>
      <c r="O141" s="326">
        <v>0</v>
      </c>
      <c r="P141" s="326"/>
      <c r="Q141" s="326"/>
      <c r="R141" s="326">
        <v>0</v>
      </c>
      <c r="S141" s="326">
        <v>0</v>
      </c>
    </row>
    <row r="142" spans="1:19" s="300" customFormat="1" ht="31.5" x14ac:dyDescent="0.25">
      <c r="A142" s="306" t="s">
        <v>1006</v>
      </c>
      <c r="B142" s="141" t="s">
        <v>899</v>
      </c>
      <c r="C142" s="305" t="s">
        <v>750</v>
      </c>
      <c r="D142" s="326">
        <v>0</v>
      </c>
      <c r="E142" s="326">
        <v>0</v>
      </c>
      <c r="F142" s="326">
        <v>0</v>
      </c>
      <c r="G142" s="326">
        <v>0</v>
      </c>
      <c r="H142" s="326">
        <v>0</v>
      </c>
      <c r="I142" s="326">
        <v>0</v>
      </c>
      <c r="J142" s="326">
        <v>0</v>
      </c>
      <c r="K142" s="326">
        <v>0</v>
      </c>
      <c r="L142" s="326">
        <v>0</v>
      </c>
      <c r="M142" s="326">
        <v>0</v>
      </c>
      <c r="N142" s="326">
        <v>0</v>
      </c>
      <c r="O142" s="326">
        <v>0</v>
      </c>
      <c r="P142" s="326"/>
      <c r="Q142" s="326"/>
      <c r="R142" s="326">
        <v>0</v>
      </c>
      <c r="S142" s="326">
        <v>0</v>
      </c>
    </row>
    <row r="143" spans="1:19" s="300" customFormat="1" ht="31.5" x14ac:dyDescent="0.25">
      <c r="A143" s="306" t="s">
        <v>1007</v>
      </c>
      <c r="B143" s="141" t="s">
        <v>900</v>
      </c>
      <c r="C143" s="305" t="s">
        <v>750</v>
      </c>
      <c r="D143" s="326">
        <v>0</v>
      </c>
      <c r="E143" s="326">
        <v>0</v>
      </c>
      <c r="F143" s="326">
        <v>0</v>
      </c>
      <c r="G143" s="326">
        <v>0</v>
      </c>
      <c r="H143" s="326">
        <v>0</v>
      </c>
      <c r="I143" s="326">
        <v>0</v>
      </c>
      <c r="J143" s="326">
        <v>0</v>
      </c>
      <c r="K143" s="326">
        <v>0</v>
      </c>
      <c r="L143" s="326">
        <v>0</v>
      </c>
      <c r="M143" s="326">
        <v>0</v>
      </c>
      <c r="N143" s="326">
        <v>0</v>
      </c>
      <c r="O143" s="326">
        <v>0</v>
      </c>
      <c r="P143" s="326"/>
      <c r="Q143" s="326"/>
      <c r="R143" s="326">
        <v>0</v>
      </c>
      <c r="S143" s="326">
        <v>0</v>
      </c>
    </row>
    <row r="144" spans="1:19" s="300" customFormat="1" ht="31.5" x14ac:dyDescent="0.25">
      <c r="A144" s="306" t="s">
        <v>1008</v>
      </c>
      <c r="B144" s="141" t="s">
        <v>885</v>
      </c>
      <c r="C144" s="305" t="s">
        <v>750</v>
      </c>
      <c r="D144" s="326">
        <v>0</v>
      </c>
      <c r="E144" s="326">
        <v>0</v>
      </c>
      <c r="F144" s="326">
        <v>0</v>
      </c>
      <c r="G144" s="326">
        <v>0</v>
      </c>
      <c r="H144" s="326">
        <v>0</v>
      </c>
      <c r="I144" s="326">
        <v>0</v>
      </c>
      <c r="J144" s="326">
        <v>0</v>
      </c>
      <c r="K144" s="326">
        <v>0</v>
      </c>
      <c r="L144" s="326">
        <v>0</v>
      </c>
      <c r="M144" s="326">
        <v>0</v>
      </c>
      <c r="N144" s="326">
        <v>0</v>
      </c>
      <c r="O144" s="326">
        <v>0</v>
      </c>
      <c r="P144" s="326"/>
      <c r="Q144" s="326"/>
      <c r="R144" s="326">
        <v>0</v>
      </c>
      <c r="S144" s="326">
        <v>0</v>
      </c>
    </row>
    <row r="145" spans="1:19" s="300" customFormat="1" x14ac:dyDescent="0.25">
      <c r="A145" s="306" t="s">
        <v>808</v>
      </c>
      <c r="B145" s="285" t="s">
        <v>1055</v>
      </c>
      <c r="C145" s="305" t="s">
        <v>750</v>
      </c>
      <c r="D145" s="326">
        <v>0</v>
      </c>
      <c r="E145" s="326">
        <v>0</v>
      </c>
      <c r="F145" s="326">
        <v>0</v>
      </c>
      <c r="G145" s="326">
        <v>0</v>
      </c>
      <c r="H145" s="326">
        <v>0</v>
      </c>
      <c r="I145" s="326">
        <v>0</v>
      </c>
      <c r="J145" s="326">
        <v>0</v>
      </c>
      <c r="K145" s="326">
        <v>0</v>
      </c>
      <c r="L145" s="326">
        <v>0</v>
      </c>
      <c r="M145" s="326">
        <v>0</v>
      </c>
      <c r="N145" s="326">
        <v>0</v>
      </c>
      <c r="O145" s="326">
        <v>0</v>
      </c>
      <c r="P145" s="326"/>
      <c r="Q145" s="326"/>
      <c r="R145" s="326">
        <v>0</v>
      </c>
      <c r="S145" s="326">
        <v>0</v>
      </c>
    </row>
    <row r="146" spans="1:19" s="300" customFormat="1" x14ac:dyDescent="0.25">
      <c r="A146" s="306" t="s">
        <v>809</v>
      </c>
      <c r="B146" s="285" t="s">
        <v>816</v>
      </c>
      <c r="C146" s="305" t="s">
        <v>750</v>
      </c>
      <c r="D146" s="326">
        <f>('[6]ф2 по ВД'!$D$22+'[6]ф2 по ВД'!$E$22)/1000000</f>
        <v>-17.849151979380384</v>
      </c>
      <c r="E146" s="326">
        <f>('[7]ф2 по ВД'!$D$22+'[7]ф2 по ВД'!$E$22+'[7]ф2 по ВД'!$D$26)/1000000</f>
        <v>-2.2985854827082326</v>
      </c>
      <c r="F146" s="332">
        <f>([10]ПИУ!$AF$516+[10]ПИУ!$AG$516)/1000</f>
        <v>0</v>
      </c>
      <c r="G146" s="326">
        <f>('[8]ф2 по ВД'!$D$22+'[8]ф2 по ВД'!$E$22)/1000000</f>
        <v>7.8602520704431494E-2</v>
      </c>
      <c r="H146" s="326">
        <f>([1]ПиУ!$AF$515+[1]ПиУ!$AG$515)/1000</f>
        <v>20.351669046772304</v>
      </c>
      <c r="I146" s="326">
        <v>0</v>
      </c>
      <c r="J146" s="326">
        <f>([1]ПиУ!$AF$515+[1]ПиУ!$AG$515)/1000</f>
        <v>20.351669046772304</v>
      </c>
      <c r="K146" s="326">
        <v>0</v>
      </c>
      <c r="L146" s="326">
        <f>([1]ПиУ!$AF$515+[1]ПиУ!$AG$515)/1000</f>
        <v>20.351669046772304</v>
      </c>
      <c r="M146" s="326">
        <v>0</v>
      </c>
      <c r="N146" s="326">
        <f>([1]ПиУ!$AF$515+[1]ПиУ!$AG$515)/1000</f>
        <v>20.351669046772304</v>
      </c>
      <c r="O146" s="326">
        <v>0</v>
      </c>
      <c r="P146" s="326"/>
      <c r="Q146" s="326"/>
      <c r="R146" s="326">
        <f t="shared" ref="R146:R155" si="112">J146+L146+H146+N146+P146</f>
        <v>81.406676187089218</v>
      </c>
      <c r="S146" s="326">
        <v>0</v>
      </c>
    </row>
    <row r="147" spans="1:19" s="300" customFormat="1" x14ac:dyDescent="0.25">
      <c r="A147" s="306" t="s">
        <v>810</v>
      </c>
      <c r="B147" s="285" t="s">
        <v>1049</v>
      </c>
      <c r="C147" s="305" t="s">
        <v>750</v>
      </c>
      <c r="D147" s="326">
        <v>0</v>
      </c>
      <c r="E147" s="326">
        <v>0</v>
      </c>
      <c r="F147" s="332">
        <v>0</v>
      </c>
      <c r="G147" s="326">
        <v>0</v>
      </c>
      <c r="H147" s="326">
        <v>0</v>
      </c>
      <c r="I147" s="326">
        <v>0</v>
      </c>
      <c r="J147" s="326">
        <v>0</v>
      </c>
      <c r="K147" s="326">
        <v>0</v>
      </c>
      <c r="L147" s="326">
        <v>0</v>
      </c>
      <c r="M147" s="326">
        <v>0</v>
      </c>
      <c r="N147" s="326">
        <v>0</v>
      </c>
      <c r="O147" s="326">
        <v>0</v>
      </c>
      <c r="P147" s="326"/>
      <c r="Q147" s="326"/>
      <c r="R147" s="326">
        <f t="shared" si="112"/>
        <v>0</v>
      </c>
      <c r="S147" s="326">
        <v>0</v>
      </c>
    </row>
    <row r="148" spans="1:19" s="300" customFormat="1" x14ac:dyDescent="0.25">
      <c r="A148" s="306" t="s">
        <v>811</v>
      </c>
      <c r="B148" s="285" t="s">
        <v>817</v>
      </c>
      <c r="C148" s="305" t="s">
        <v>750</v>
      </c>
      <c r="D148" s="326">
        <f>('[6]ф2 по ВД'!$F$22+'[6]ф2 по ВД'!$G$22+'[6]ф2 по ВД'!$H$22+'[6]ф2 по ВД'!$I$22)/1000000</f>
        <v>-2.7538648185997321</v>
      </c>
      <c r="E148" s="326">
        <f>('[7]ф2 по ВД'!$F$22+'[7]ф2 по ВД'!$G$22+'[7]ф2 по ВД'!$H$22+'[7]ф2 по ВД'!$I$22+'[7]ф2 по ВД'!$H$26)/1000000</f>
        <v>-0.21007747989809256</v>
      </c>
      <c r="F148" s="332">
        <f>([10]ПИУ!$AI$516+[10]ПИУ!$AH$516)/1000</f>
        <v>0</v>
      </c>
      <c r="G148" s="326">
        <f>('[8]ф2 по ВД'!$F$22+'[8]ф2 по ВД'!$H$22)/1000000</f>
        <v>7.3913292479830884E-3</v>
      </c>
      <c r="H148" s="326">
        <f>([1]ПиУ!$AH$515+[1]ПиУ!$AI$515)/1000</f>
        <v>3.9809779025299767</v>
      </c>
      <c r="I148" s="326">
        <v>0</v>
      </c>
      <c r="J148" s="326">
        <f>([1]ПиУ!$AH$515+[1]ПиУ!$AI$515)/1000</f>
        <v>3.9809779025299767</v>
      </c>
      <c r="K148" s="326">
        <v>0</v>
      </c>
      <c r="L148" s="326">
        <f>([1]ПиУ!$AH$515+[1]ПиУ!$AI$515)/1000</f>
        <v>3.9809779025299767</v>
      </c>
      <c r="M148" s="326">
        <v>0</v>
      </c>
      <c r="N148" s="326">
        <f>([1]ПиУ!$AH$515+[1]ПиУ!$AI$515)/1000</f>
        <v>3.9809779025299767</v>
      </c>
      <c r="O148" s="326">
        <v>0</v>
      </c>
      <c r="P148" s="326"/>
      <c r="Q148" s="326"/>
      <c r="R148" s="326">
        <f t="shared" si="112"/>
        <v>15.923911610119907</v>
      </c>
      <c r="S148" s="326">
        <v>0</v>
      </c>
    </row>
    <row r="149" spans="1:19" s="300" customFormat="1" x14ac:dyDescent="0.25">
      <c r="A149" s="306" t="s">
        <v>812</v>
      </c>
      <c r="B149" s="285" t="s">
        <v>818</v>
      </c>
      <c r="C149" s="305" t="s">
        <v>750</v>
      </c>
      <c r="D149" s="326"/>
      <c r="E149" s="326"/>
      <c r="F149" s="332"/>
      <c r="G149" s="326">
        <v>0</v>
      </c>
      <c r="H149" s="326"/>
      <c r="I149" s="326">
        <v>0</v>
      </c>
      <c r="J149" s="326"/>
      <c r="K149" s="326">
        <v>0</v>
      </c>
      <c r="L149" s="326"/>
      <c r="M149" s="326">
        <v>0</v>
      </c>
      <c r="N149" s="326"/>
      <c r="O149" s="326">
        <v>0</v>
      </c>
      <c r="P149" s="326"/>
      <c r="Q149" s="326"/>
      <c r="R149" s="326">
        <f t="shared" si="112"/>
        <v>0</v>
      </c>
      <c r="S149" s="326">
        <v>0</v>
      </c>
    </row>
    <row r="150" spans="1:19" s="300" customFormat="1" x14ac:dyDescent="0.25">
      <c r="A150" s="306" t="s">
        <v>813</v>
      </c>
      <c r="B150" s="285" t="s">
        <v>1056</v>
      </c>
      <c r="C150" s="305" t="s">
        <v>750</v>
      </c>
      <c r="D150" s="326">
        <f>('[6]ф2 по ВД'!$J$22+'[6]ф2 по ВД'!$K$22+'[6]ф2 по ВД'!$L$22)/1000000</f>
        <v>0</v>
      </c>
      <c r="E150" s="326">
        <f>('[6]ф2 по ВД'!$J$22+'[6]ф2 по ВД'!$K$22+'[6]ф2 по ВД'!$L$22)/1000000</f>
        <v>0</v>
      </c>
      <c r="F150" s="332">
        <f>([10]ПИУ!$AJ$516+[10]ПИУ!$AK$516+[10]ПИУ!$AL$516)/1000</f>
        <v>0</v>
      </c>
      <c r="G150" s="326">
        <f>('[8]ф2 по ВД'!$J$22+'[8]ф2 по ВД'!$K$22+'[8]ф2 по ВД'!$L$22+'[8]ф2 по ВД'!$M$22)/1000000</f>
        <v>-7.8504041476045092</v>
      </c>
      <c r="H150" s="326">
        <f>([1]ПиУ!$AJ$515+[1]ПиУ!$AK$515+[1]ПиУ!$AL$515)/1000</f>
        <v>-9.2087387730604373</v>
      </c>
      <c r="I150" s="326">
        <v>0</v>
      </c>
      <c r="J150" s="326">
        <f>([1]ПиУ!$AJ$515+[1]ПиУ!$AK$515+[1]ПиУ!$AL$515)/1000</f>
        <v>-9.2087387730604373</v>
      </c>
      <c r="K150" s="326">
        <v>0</v>
      </c>
      <c r="L150" s="326">
        <f>([1]ПиУ!$AJ$515+[1]ПиУ!$AK$515+[1]ПиУ!$AL$515)/1000</f>
        <v>-9.2087387730604373</v>
      </c>
      <c r="M150" s="326">
        <v>0</v>
      </c>
      <c r="N150" s="326">
        <f>([1]ПиУ!$AJ$515+[1]ПиУ!$AK$515+[1]ПиУ!$AL$515)/1000</f>
        <v>-9.2087387730604373</v>
      </c>
      <c r="O150" s="326">
        <v>0</v>
      </c>
      <c r="P150" s="326"/>
      <c r="Q150" s="326"/>
      <c r="R150" s="326">
        <f t="shared" si="112"/>
        <v>-36.834955092241749</v>
      </c>
      <c r="S150" s="326">
        <v>0</v>
      </c>
    </row>
    <row r="151" spans="1:19" s="300" customFormat="1" ht="31.5" x14ac:dyDescent="0.25">
      <c r="A151" s="306" t="s">
        <v>814</v>
      </c>
      <c r="B151" s="285" t="s">
        <v>819</v>
      </c>
      <c r="C151" s="305" t="s">
        <v>750</v>
      </c>
      <c r="D151" s="326">
        <f t="shared" ref="D151" si="113">SUM(D152:D153)</f>
        <v>0</v>
      </c>
      <c r="E151" s="326">
        <f t="shared" ref="E151:F151" si="114">SUM(E152:E153)</f>
        <v>0</v>
      </c>
      <c r="F151" s="332">
        <f t="shared" si="114"/>
        <v>0</v>
      </c>
      <c r="G151" s="326">
        <v>0</v>
      </c>
      <c r="H151" s="326">
        <f t="shared" ref="H151:M151" si="115">SUM(H152:H153)</f>
        <v>0</v>
      </c>
      <c r="I151" s="326">
        <f t="shared" si="115"/>
        <v>0</v>
      </c>
      <c r="J151" s="326">
        <f t="shared" ref="J151" si="116">SUM(J152:J153)</f>
        <v>0</v>
      </c>
      <c r="K151" s="326">
        <f t="shared" si="115"/>
        <v>0</v>
      </c>
      <c r="L151" s="326">
        <f t="shared" ref="L151" si="117">SUM(L152:L153)</f>
        <v>0</v>
      </c>
      <c r="M151" s="326">
        <f t="shared" si="115"/>
        <v>0</v>
      </c>
      <c r="N151" s="326">
        <f t="shared" ref="N151" si="118">SUM(N152:N153)</f>
        <v>0</v>
      </c>
      <c r="O151" s="326">
        <f>SUM(O152:O153)</f>
        <v>0</v>
      </c>
      <c r="P151" s="326"/>
      <c r="Q151" s="326"/>
      <c r="R151" s="326">
        <f t="shared" si="112"/>
        <v>0</v>
      </c>
      <c r="S151" s="326">
        <v>0</v>
      </c>
    </row>
    <row r="152" spans="1:19" s="300" customFormat="1" x14ac:dyDescent="0.25">
      <c r="A152" s="306" t="s">
        <v>985</v>
      </c>
      <c r="B152" s="284" t="s">
        <v>820</v>
      </c>
      <c r="C152" s="305" t="s">
        <v>750</v>
      </c>
      <c r="D152" s="326">
        <v>0</v>
      </c>
      <c r="E152" s="326">
        <v>0</v>
      </c>
      <c r="F152" s="332">
        <v>0</v>
      </c>
      <c r="G152" s="326">
        <v>0</v>
      </c>
      <c r="H152" s="326">
        <v>0</v>
      </c>
      <c r="I152" s="326">
        <v>0</v>
      </c>
      <c r="J152" s="326">
        <v>0</v>
      </c>
      <c r="K152" s="326">
        <v>0</v>
      </c>
      <c r="L152" s="326">
        <v>0</v>
      </c>
      <c r="M152" s="326">
        <v>0</v>
      </c>
      <c r="N152" s="326">
        <v>0</v>
      </c>
      <c r="O152" s="326">
        <v>0</v>
      </c>
      <c r="P152" s="326"/>
      <c r="Q152" s="326"/>
      <c r="R152" s="326">
        <f t="shared" si="112"/>
        <v>0</v>
      </c>
      <c r="S152" s="326">
        <v>0</v>
      </c>
    </row>
    <row r="153" spans="1:19" s="300" customFormat="1" x14ac:dyDescent="0.25">
      <c r="A153" s="306" t="s">
        <v>986</v>
      </c>
      <c r="B153" s="284" t="s">
        <v>632</v>
      </c>
      <c r="C153" s="305" t="s">
        <v>750</v>
      </c>
      <c r="D153" s="326">
        <v>0</v>
      </c>
      <c r="E153" s="326">
        <v>0</v>
      </c>
      <c r="F153" s="332">
        <v>0</v>
      </c>
      <c r="G153" s="326">
        <v>0</v>
      </c>
      <c r="H153" s="326">
        <v>0</v>
      </c>
      <c r="I153" s="326">
        <v>0</v>
      </c>
      <c r="J153" s="326">
        <v>0</v>
      </c>
      <c r="K153" s="326">
        <v>0</v>
      </c>
      <c r="L153" s="326">
        <v>0</v>
      </c>
      <c r="M153" s="326">
        <v>0</v>
      </c>
      <c r="N153" s="326">
        <v>0</v>
      </c>
      <c r="O153" s="326">
        <v>0</v>
      </c>
      <c r="P153" s="326"/>
      <c r="Q153" s="326"/>
      <c r="R153" s="326">
        <f t="shared" si="112"/>
        <v>0</v>
      </c>
      <c r="S153" s="326">
        <v>0</v>
      </c>
    </row>
    <row r="154" spans="1:19" s="300" customFormat="1" x14ac:dyDescent="0.25">
      <c r="A154" s="306" t="s">
        <v>815</v>
      </c>
      <c r="B154" s="285" t="s">
        <v>821</v>
      </c>
      <c r="C154" s="305" t="s">
        <v>750</v>
      </c>
      <c r="D154" s="326">
        <f>SUM('[6]ф2 по ВД'!$M$22:$W$22)/1000000</f>
        <v>-8.2580212020198811</v>
      </c>
      <c r="E154" s="326">
        <f>SUM('[7]ф2 по ВД'!$M$22:$W$22)/1000000+('[7]ф2 по ВД'!$N$28+'[7]ф2 по ВД'!$T$28+'[7]ф2 по ВД'!$W$28)/1000000</f>
        <v>-2.4824000373936745</v>
      </c>
      <c r="F154" s="332">
        <f>SUM([10]ПИУ!$AM$516:$BC$516)/1000</f>
        <v>0</v>
      </c>
      <c r="G154" s="326">
        <f>SUM('[8]ф2 по ВД'!$N$22:$X$22)/1000000</f>
        <v>-41.045004702347896</v>
      </c>
      <c r="H154" s="326">
        <f>SUM([1]ПиУ!$AM$515:$BC$515)/1000</f>
        <v>-15.148908176241836</v>
      </c>
      <c r="I154" s="326">
        <v>0</v>
      </c>
      <c r="J154" s="326">
        <f>SUM([1]ПиУ!$AM$515:$BC$515)/1000</f>
        <v>-15.148908176241836</v>
      </c>
      <c r="K154" s="326">
        <v>0</v>
      </c>
      <c r="L154" s="326">
        <f>SUM([1]ПиУ!$AM$515:$BC$515)/1000</f>
        <v>-15.148908176241836</v>
      </c>
      <c r="M154" s="326">
        <v>0</v>
      </c>
      <c r="N154" s="326">
        <f>SUM([1]ПиУ!$AM$515:$BC$515)/1000</f>
        <v>-15.148908176241836</v>
      </c>
      <c r="O154" s="326">
        <v>0</v>
      </c>
      <c r="P154" s="326"/>
      <c r="Q154" s="326"/>
      <c r="R154" s="326">
        <f t="shared" si="112"/>
        <v>-60.595632704967343</v>
      </c>
      <c r="S154" s="326">
        <v>0</v>
      </c>
    </row>
    <row r="155" spans="1:19" s="300" customFormat="1" x14ac:dyDescent="0.25">
      <c r="A155" s="306" t="s">
        <v>31</v>
      </c>
      <c r="B155" s="297" t="s">
        <v>1062</v>
      </c>
      <c r="C155" s="305" t="s">
        <v>750</v>
      </c>
      <c r="D155" s="337">
        <f t="shared" ref="D155" si="119">D125+D140</f>
        <v>69.0183231923981</v>
      </c>
      <c r="E155" s="337">
        <f t="shared" ref="E155:S155" si="120">E125+E140</f>
        <v>-8.7712711599971378</v>
      </c>
      <c r="F155" s="337">
        <f>F125-F140</f>
        <v>88.798811826255147</v>
      </c>
      <c r="G155" s="337">
        <f t="shared" si="120"/>
        <v>100.61610289040728</v>
      </c>
      <c r="H155" s="337">
        <f>H125+H140</f>
        <v>7.4999999999835865E-2</v>
      </c>
      <c r="I155" s="337">
        <f t="shared" si="120"/>
        <v>0</v>
      </c>
      <c r="J155" s="337">
        <f>J125+J140</f>
        <v>7.4999999999381117E-2</v>
      </c>
      <c r="K155" s="337">
        <f t="shared" si="120"/>
        <v>0</v>
      </c>
      <c r="L155" s="365">
        <f>L125+L140</f>
        <v>7.5000000000290612E-2</v>
      </c>
      <c r="M155" s="337">
        <f t="shared" si="120"/>
        <v>0</v>
      </c>
      <c r="N155" s="365">
        <f>N125+N140</f>
        <v>7.5000000000290612E-2</v>
      </c>
      <c r="O155" s="337">
        <f t="shared" si="120"/>
        <v>0</v>
      </c>
      <c r="P155" s="337"/>
      <c r="Q155" s="337"/>
      <c r="R155" s="337">
        <f t="shared" si="112"/>
        <v>0.29999999999979821</v>
      </c>
      <c r="S155" s="337">
        <f t="shared" si="120"/>
        <v>0</v>
      </c>
    </row>
    <row r="156" spans="1:19" s="300" customFormat="1" x14ac:dyDescent="0.25">
      <c r="A156" s="306" t="s">
        <v>47</v>
      </c>
      <c r="B156" s="282" t="s">
        <v>1009</v>
      </c>
      <c r="C156" s="305" t="s">
        <v>750</v>
      </c>
      <c r="D156" s="326">
        <v>0</v>
      </c>
      <c r="E156" s="326">
        <v>0</v>
      </c>
      <c r="F156" s="326">
        <v>0</v>
      </c>
      <c r="G156" s="326">
        <v>0</v>
      </c>
      <c r="H156" s="326">
        <v>0</v>
      </c>
      <c r="I156" s="326">
        <v>0</v>
      </c>
      <c r="J156" s="326">
        <v>0</v>
      </c>
      <c r="K156" s="326">
        <v>0</v>
      </c>
      <c r="L156" s="326">
        <v>0</v>
      </c>
      <c r="M156" s="326">
        <v>0</v>
      </c>
      <c r="N156" s="326">
        <v>0</v>
      </c>
      <c r="O156" s="326">
        <v>0</v>
      </c>
      <c r="P156" s="326"/>
      <c r="Q156" s="326"/>
      <c r="R156" s="326">
        <v>0</v>
      </c>
      <c r="S156" s="326">
        <v>0</v>
      </c>
    </row>
    <row r="157" spans="1:19" s="300" customFormat="1" ht="31.5" x14ac:dyDescent="0.25">
      <c r="A157" s="306" t="s">
        <v>901</v>
      </c>
      <c r="B157" s="141" t="s">
        <v>899</v>
      </c>
      <c r="C157" s="305" t="s">
        <v>750</v>
      </c>
      <c r="D157" s="326">
        <v>0</v>
      </c>
      <c r="E157" s="326">
        <v>0</v>
      </c>
      <c r="F157" s="326">
        <v>0</v>
      </c>
      <c r="G157" s="326">
        <v>0</v>
      </c>
      <c r="H157" s="326">
        <v>0</v>
      </c>
      <c r="I157" s="326">
        <v>0</v>
      </c>
      <c r="J157" s="326">
        <v>0</v>
      </c>
      <c r="K157" s="326">
        <v>0</v>
      </c>
      <c r="L157" s="326">
        <v>0</v>
      </c>
      <c r="M157" s="326">
        <v>0</v>
      </c>
      <c r="N157" s="326">
        <v>0</v>
      </c>
      <c r="O157" s="326">
        <v>0</v>
      </c>
      <c r="P157" s="326"/>
      <c r="Q157" s="326"/>
      <c r="R157" s="326">
        <v>0</v>
      </c>
      <c r="S157" s="326">
        <v>0</v>
      </c>
    </row>
    <row r="158" spans="1:19" s="300" customFormat="1" ht="31.5" x14ac:dyDescent="0.25">
      <c r="A158" s="306" t="s">
        <v>902</v>
      </c>
      <c r="B158" s="141" t="s">
        <v>900</v>
      </c>
      <c r="C158" s="305" t="s">
        <v>750</v>
      </c>
      <c r="D158" s="326">
        <v>0</v>
      </c>
      <c r="E158" s="326">
        <v>0</v>
      </c>
      <c r="F158" s="326">
        <v>0</v>
      </c>
      <c r="G158" s="326">
        <v>0</v>
      </c>
      <c r="H158" s="326">
        <v>0</v>
      </c>
      <c r="I158" s="326">
        <v>0</v>
      </c>
      <c r="J158" s="326">
        <v>0</v>
      </c>
      <c r="K158" s="326">
        <v>0</v>
      </c>
      <c r="L158" s="326">
        <v>0</v>
      </c>
      <c r="M158" s="326">
        <v>0</v>
      </c>
      <c r="N158" s="326">
        <v>0</v>
      </c>
      <c r="O158" s="326">
        <v>0</v>
      </c>
      <c r="P158" s="326"/>
      <c r="Q158" s="326"/>
      <c r="R158" s="326">
        <v>0</v>
      </c>
      <c r="S158" s="326">
        <v>0</v>
      </c>
    </row>
    <row r="159" spans="1:19" s="300" customFormat="1" ht="31.5" x14ac:dyDescent="0.25">
      <c r="A159" s="306" t="s">
        <v>987</v>
      </c>
      <c r="B159" s="141" t="s">
        <v>885</v>
      </c>
      <c r="C159" s="305" t="s">
        <v>750</v>
      </c>
      <c r="D159" s="326">
        <v>0</v>
      </c>
      <c r="E159" s="326">
        <v>0</v>
      </c>
      <c r="F159" s="326">
        <v>0</v>
      </c>
      <c r="G159" s="326">
        <v>0</v>
      </c>
      <c r="H159" s="326">
        <v>0</v>
      </c>
      <c r="I159" s="326">
        <v>0</v>
      </c>
      <c r="J159" s="326">
        <v>0</v>
      </c>
      <c r="K159" s="326">
        <v>0</v>
      </c>
      <c r="L159" s="326">
        <v>0</v>
      </c>
      <c r="M159" s="326">
        <v>0</v>
      </c>
      <c r="N159" s="326">
        <v>0</v>
      </c>
      <c r="O159" s="326">
        <v>0</v>
      </c>
      <c r="P159" s="326"/>
      <c r="Q159" s="326"/>
      <c r="R159" s="326">
        <v>0</v>
      </c>
      <c r="S159" s="326">
        <v>0</v>
      </c>
    </row>
    <row r="160" spans="1:19" s="300" customFormat="1" x14ac:dyDescent="0.25">
      <c r="A160" s="306" t="s">
        <v>48</v>
      </c>
      <c r="B160" s="282" t="s">
        <v>1046</v>
      </c>
      <c r="C160" s="305" t="s">
        <v>750</v>
      </c>
      <c r="D160" s="326">
        <v>0</v>
      </c>
      <c r="E160" s="326">
        <v>0</v>
      </c>
      <c r="F160" s="326">
        <v>0</v>
      </c>
      <c r="G160" s="326">
        <v>0</v>
      </c>
      <c r="H160" s="326">
        <v>0</v>
      </c>
      <c r="I160" s="326">
        <v>0</v>
      </c>
      <c r="J160" s="326">
        <v>0</v>
      </c>
      <c r="K160" s="326">
        <v>0</v>
      </c>
      <c r="L160" s="326">
        <v>0</v>
      </c>
      <c r="M160" s="326">
        <v>0</v>
      </c>
      <c r="N160" s="326">
        <v>0</v>
      </c>
      <c r="O160" s="326">
        <v>0</v>
      </c>
      <c r="P160" s="326"/>
      <c r="Q160" s="326"/>
      <c r="R160" s="326">
        <v>0</v>
      </c>
      <c r="S160" s="326">
        <v>0</v>
      </c>
    </row>
    <row r="161" spans="1:19" s="300" customFormat="1" x14ac:dyDescent="0.25">
      <c r="A161" s="306" t="s">
        <v>765</v>
      </c>
      <c r="B161" s="282" t="s">
        <v>939</v>
      </c>
      <c r="C161" s="305" t="s">
        <v>750</v>
      </c>
      <c r="D161" s="326">
        <f>SUM('[9]ф2 по ВД'!$D$29:$E$29)/1000000</f>
        <v>87.356346372896269</v>
      </c>
      <c r="E161" s="326">
        <f>('[7]ф2 по ВД'!$D$29+'[7]ф2 по ВД'!$E$29)/1000000</f>
        <v>63.342424012805374</v>
      </c>
      <c r="F161" s="326">
        <f>([4]ПиУ!$AG$513+[4]ПиУ!$AH$513)/1000</f>
        <v>72.688242129388385</v>
      </c>
      <c r="G161" s="326">
        <f>('[8]ф2 по ВД'!$D$29+'[8]ф2 по ВД'!$E$29)/1000000</f>
        <v>-51.110760208005445</v>
      </c>
      <c r="H161" s="326">
        <f>$H$155/$E$155*E161</f>
        <v>-0.5416183942204742</v>
      </c>
      <c r="I161" s="326">
        <v>0</v>
      </c>
      <c r="J161" s="326">
        <f>$J$155/$E$155*E161</f>
        <v>-0.54161839421719016</v>
      </c>
      <c r="K161" s="326">
        <v>0</v>
      </c>
      <c r="L161" s="326">
        <f>$L$155/$E$155*E161</f>
        <v>-0.54161839422375824</v>
      </c>
      <c r="M161" s="326">
        <v>0</v>
      </c>
      <c r="N161" s="326">
        <f>$N$155/$E$155*E161</f>
        <v>-0.54161839422375824</v>
      </c>
      <c r="O161" s="326">
        <v>0</v>
      </c>
      <c r="P161" s="326"/>
      <c r="Q161" s="326"/>
      <c r="R161" s="326">
        <f t="shared" ref="R161:R173" si="121">J161+L161+H161+N161+P161</f>
        <v>-2.1664735768851808</v>
      </c>
      <c r="S161" s="326">
        <v>0</v>
      </c>
    </row>
    <row r="162" spans="1:19" s="300" customFormat="1" x14ac:dyDescent="0.25">
      <c r="A162" s="306" t="s">
        <v>766</v>
      </c>
      <c r="B162" s="282" t="s">
        <v>1047</v>
      </c>
      <c r="C162" s="305" t="s">
        <v>750</v>
      </c>
      <c r="D162" s="326">
        <v>0</v>
      </c>
      <c r="E162" s="326">
        <v>0</v>
      </c>
      <c r="F162" s="326">
        <v>0</v>
      </c>
      <c r="G162" s="326">
        <v>0</v>
      </c>
      <c r="H162" s="326">
        <f t="shared" ref="H162:H169" si="122">$H$155/$E$155*E162</f>
        <v>0</v>
      </c>
      <c r="I162" s="326">
        <v>0</v>
      </c>
      <c r="J162" s="326">
        <f t="shared" ref="J162:J169" si="123">$J$155/$E$155*E162</f>
        <v>0</v>
      </c>
      <c r="K162" s="326">
        <v>0</v>
      </c>
      <c r="L162" s="326">
        <f t="shared" ref="L162:L169" si="124">$L$155/$E$155*E162</f>
        <v>0</v>
      </c>
      <c r="M162" s="326">
        <v>0</v>
      </c>
      <c r="N162" s="326">
        <f t="shared" ref="N162:N169" si="125">$N$155/$E$155*E162</f>
        <v>0</v>
      </c>
      <c r="O162" s="326">
        <v>0</v>
      </c>
      <c r="P162" s="326"/>
      <c r="Q162" s="326"/>
      <c r="R162" s="326">
        <f t="shared" si="121"/>
        <v>0</v>
      </c>
      <c r="S162" s="326">
        <v>0</v>
      </c>
    </row>
    <row r="163" spans="1:19" s="300" customFormat="1" x14ac:dyDescent="0.25">
      <c r="A163" s="306" t="s">
        <v>767</v>
      </c>
      <c r="B163" s="283" t="s">
        <v>940</v>
      </c>
      <c r="C163" s="305" t="s">
        <v>750</v>
      </c>
      <c r="D163" s="326">
        <f>SUM('[9]ф2 по ВД'!$F$29:$I$29)/1000000</f>
        <v>12.704774121400263</v>
      </c>
      <c r="E163" s="326">
        <f>('[7]ф2 по ВД'!$F$29+'[7]ф2 по ВД'!$G$29+'[7]ф2 по ВД'!$H$29+'[7]ф2 по ВД'!$I$29)/1000000</f>
        <v>5.141490640101904</v>
      </c>
      <c r="F163" s="326">
        <f>([4]ПиУ!$AI$513+[4]ПиУ!$AJ$513)/1000</f>
        <v>-1.8596848027807424</v>
      </c>
      <c r="G163" s="326">
        <f>('[8]ф2 по ВД'!$F$29+'[8]ф2 по ВД'!$G$29+'[8]ф2 по ВД'!$H$29+'[8]ф2 по ВД'!$I$29)/1000000</f>
        <v>-7.7728573107520136</v>
      </c>
      <c r="H163" s="326">
        <f t="shared" si="122"/>
        <v>-4.3963046059440798E-2</v>
      </c>
      <c r="I163" s="326">
        <v>0</v>
      </c>
      <c r="J163" s="326">
        <f t="shared" si="123"/>
        <v>-4.3963046059174234E-2</v>
      </c>
      <c r="K163" s="326">
        <v>0</v>
      </c>
      <c r="L163" s="326">
        <f t="shared" si="124"/>
        <v>-4.3963046059707363E-2</v>
      </c>
      <c r="M163" s="326">
        <v>0</v>
      </c>
      <c r="N163" s="326">
        <f t="shared" si="125"/>
        <v>-4.3963046059707363E-2</v>
      </c>
      <c r="O163" s="326">
        <v>0</v>
      </c>
      <c r="P163" s="326"/>
      <c r="Q163" s="326"/>
      <c r="R163" s="326">
        <f t="shared" si="121"/>
        <v>-0.17585218423802976</v>
      </c>
      <c r="S163" s="326">
        <v>0</v>
      </c>
    </row>
    <row r="164" spans="1:19" s="300" customFormat="1" x14ac:dyDescent="0.25">
      <c r="A164" s="306" t="s">
        <v>768</v>
      </c>
      <c r="B164" s="282" t="s">
        <v>941</v>
      </c>
      <c r="C164" s="305" t="s">
        <v>750</v>
      </c>
      <c r="D164" s="326">
        <v>0</v>
      </c>
      <c r="E164" s="326">
        <v>0</v>
      </c>
      <c r="F164" s="326">
        <v>0</v>
      </c>
      <c r="G164" s="326">
        <v>0</v>
      </c>
      <c r="H164" s="326">
        <f t="shared" si="122"/>
        <v>0</v>
      </c>
      <c r="I164" s="326">
        <v>0</v>
      </c>
      <c r="J164" s="326">
        <f t="shared" si="123"/>
        <v>0</v>
      </c>
      <c r="K164" s="326">
        <v>0</v>
      </c>
      <c r="L164" s="326">
        <f t="shared" si="124"/>
        <v>0</v>
      </c>
      <c r="M164" s="326">
        <v>0</v>
      </c>
      <c r="N164" s="326">
        <f t="shared" si="125"/>
        <v>0</v>
      </c>
      <c r="O164" s="326">
        <v>0</v>
      </c>
      <c r="P164" s="326"/>
      <c r="Q164" s="326"/>
      <c r="R164" s="326">
        <f t="shared" si="121"/>
        <v>0</v>
      </c>
      <c r="S164" s="326">
        <v>0</v>
      </c>
    </row>
    <row r="165" spans="1:19" s="300" customFormat="1" x14ac:dyDescent="0.25">
      <c r="A165" s="306" t="s">
        <v>769</v>
      </c>
      <c r="B165" s="282" t="s">
        <v>1054</v>
      </c>
      <c r="C165" s="305" t="s">
        <v>750</v>
      </c>
      <c r="D165" s="326">
        <f>SUM('[9]ф2 по ВД'!$J$29:$L$29)/1000000</f>
        <v>-34.247613261041728</v>
      </c>
      <c r="E165" s="326">
        <f>('[7]ф2 по ВД'!$J$29+'[7]ф2 по ВД'!$K$29+'[7]ф2 по ВД'!$L$29)/1000000</f>
        <v>-75.55641393505509</v>
      </c>
      <c r="F165" s="326">
        <f>([4]ПиУ!$AK$513+[4]ПиУ!$AL$513+[4]ПиУ!$AM$513)/1000</f>
        <v>-30.22357515690171</v>
      </c>
      <c r="G165" s="326">
        <f>('[8]ф2 по ВД'!$J$29+'[8]ф2 по ВД'!$K$29+'[8]ф2 по ВД'!$L$29+'[8]ф2 по ВД'!$M$29)/1000000</f>
        <v>30.303946449701339</v>
      </c>
      <c r="H165" s="326">
        <f t="shared" si="122"/>
        <v>0.64605585003013166</v>
      </c>
      <c r="I165" s="326">
        <v>0</v>
      </c>
      <c r="J165" s="326">
        <f t="shared" si="123"/>
        <v>0.64605585002621446</v>
      </c>
      <c r="K165" s="326">
        <v>0</v>
      </c>
      <c r="L165" s="326">
        <f t="shared" si="124"/>
        <v>0.64605585003404897</v>
      </c>
      <c r="M165" s="326">
        <v>0</v>
      </c>
      <c r="N165" s="326">
        <f t="shared" si="125"/>
        <v>0.64605585003404897</v>
      </c>
      <c r="O165" s="326">
        <v>0</v>
      </c>
      <c r="P165" s="326"/>
      <c r="Q165" s="326"/>
      <c r="R165" s="326">
        <f t="shared" si="121"/>
        <v>2.584223400124444</v>
      </c>
      <c r="S165" s="326">
        <v>0</v>
      </c>
    </row>
    <row r="166" spans="1:19" s="300" customFormat="1" ht="31.5" x14ac:dyDescent="0.25">
      <c r="A166" s="306" t="s">
        <v>770</v>
      </c>
      <c r="B166" s="283" t="s">
        <v>819</v>
      </c>
      <c r="C166" s="305" t="s">
        <v>750</v>
      </c>
      <c r="D166" s="326">
        <f t="shared" ref="D166:E166" si="126">SUM(D167:D168)</f>
        <v>0</v>
      </c>
      <c r="E166" s="326">
        <f t="shared" si="126"/>
        <v>0</v>
      </c>
      <c r="F166" s="326">
        <v>0</v>
      </c>
      <c r="G166" s="326">
        <v>0</v>
      </c>
      <c r="H166" s="326">
        <f t="shared" si="122"/>
        <v>0</v>
      </c>
      <c r="I166" s="326">
        <v>0</v>
      </c>
      <c r="J166" s="326">
        <f t="shared" si="123"/>
        <v>0</v>
      </c>
      <c r="K166" s="326">
        <v>0</v>
      </c>
      <c r="L166" s="326">
        <f t="shared" si="124"/>
        <v>0</v>
      </c>
      <c r="M166" s="326">
        <v>0</v>
      </c>
      <c r="N166" s="326">
        <f t="shared" si="125"/>
        <v>0</v>
      </c>
      <c r="O166" s="326">
        <v>0</v>
      </c>
      <c r="P166" s="326"/>
      <c r="Q166" s="326"/>
      <c r="R166" s="326">
        <f t="shared" si="121"/>
        <v>0</v>
      </c>
      <c r="S166" s="326">
        <v>0</v>
      </c>
    </row>
    <row r="167" spans="1:19" s="300" customFormat="1" x14ac:dyDescent="0.25">
      <c r="A167" s="306" t="s">
        <v>988</v>
      </c>
      <c r="B167" s="284" t="s">
        <v>644</v>
      </c>
      <c r="C167" s="305" t="s">
        <v>750</v>
      </c>
      <c r="D167" s="326">
        <v>0</v>
      </c>
      <c r="E167" s="326">
        <v>0</v>
      </c>
      <c r="F167" s="326">
        <v>0</v>
      </c>
      <c r="G167" s="326">
        <v>0</v>
      </c>
      <c r="H167" s="326">
        <f t="shared" si="122"/>
        <v>0</v>
      </c>
      <c r="I167" s="326">
        <v>0</v>
      </c>
      <c r="J167" s="326">
        <f t="shared" si="123"/>
        <v>0</v>
      </c>
      <c r="K167" s="326">
        <v>0</v>
      </c>
      <c r="L167" s="326">
        <f t="shared" si="124"/>
        <v>0</v>
      </c>
      <c r="M167" s="326">
        <v>0</v>
      </c>
      <c r="N167" s="326">
        <f t="shared" si="125"/>
        <v>0</v>
      </c>
      <c r="O167" s="326">
        <v>0</v>
      </c>
      <c r="P167" s="326"/>
      <c r="Q167" s="326"/>
      <c r="R167" s="326">
        <f t="shared" si="121"/>
        <v>0</v>
      </c>
      <c r="S167" s="326">
        <v>0</v>
      </c>
    </row>
    <row r="168" spans="1:19" s="300" customFormat="1" x14ac:dyDescent="0.25">
      <c r="A168" s="306" t="s">
        <v>989</v>
      </c>
      <c r="B168" s="284" t="s">
        <v>632</v>
      </c>
      <c r="C168" s="305" t="s">
        <v>750</v>
      </c>
      <c r="D168" s="326">
        <v>0</v>
      </c>
      <c r="E168" s="326">
        <v>0</v>
      </c>
      <c r="F168" s="326">
        <v>0</v>
      </c>
      <c r="G168" s="326">
        <v>0</v>
      </c>
      <c r="H168" s="326">
        <f t="shared" si="122"/>
        <v>0</v>
      </c>
      <c r="I168" s="326">
        <v>0</v>
      </c>
      <c r="J168" s="326">
        <f t="shared" si="123"/>
        <v>0</v>
      </c>
      <c r="K168" s="326">
        <v>0</v>
      </c>
      <c r="L168" s="326">
        <f t="shared" si="124"/>
        <v>0</v>
      </c>
      <c r="M168" s="326">
        <v>0</v>
      </c>
      <c r="N168" s="326">
        <f t="shared" si="125"/>
        <v>0</v>
      </c>
      <c r="O168" s="326">
        <v>0</v>
      </c>
      <c r="P168" s="326"/>
      <c r="Q168" s="326"/>
      <c r="R168" s="326">
        <f t="shared" si="121"/>
        <v>0</v>
      </c>
      <c r="S168" s="326">
        <v>0</v>
      </c>
    </row>
    <row r="169" spans="1:19" s="300" customFormat="1" x14ac:dyDescent="0.25">
      <c r="A169" s="306" t="s">
        <v>771</v>
      </c>
      <c r="B169" s="282" t="s">
        <v>942</v>
      </c>
      <c r="C169" s="305" t="s">
        <v>750</v>
      </c>
      <c r="D169" s="326">
        <f>SUM('[9]ф2 по ВД'!$M$29:$W$29)/1000000</f>
        <v>3.2048159567452967</v>
      </c>
      <c r="E169" s="326">
        <f>SUM('[7]ф2 по ВД'!$M$29:$W$29)/1000000</f>
        <v>-1.6987718808691352</v>
      </c>
      <c r="F169" s="326">
        <f>SUM([4]ПиУ!$AN$513:$BD$513)/1000</f>
        <v>48.193829656548701</v>
      </c>
      <c r="G169" s="326">
        <f>SUM('[8]ф2 по ВД'!$N$29:$X$29)/1000000</f>
        <v>129.19577395905605</v>
      </c>
      <c r="H169" s="326">
        <f t="shared" si="122"/>
        <v>1.4525590275440519E-2</v>
      </c>
      <c r="I169" s="326">
        <v>0</v>
      </c>
      <c r="J169" s="326">
        <f t="shared" si="123"/>
        <v>1.4525590275352445E-2</v>
      </c>
      <c r="K169" s="326">
        <v>0</v>
      </c>
      <c r="L169" s="326">
        <f t="shared" si="124"/>
        <v>1.4525590275528593E-2</v>
      </c>
      <c r="M169" s="326">
        <v>0</v>
      </c>
      <c r="N169" s="326">
        <f t="shared" si="125"/>
        <v>1.4525590275528593E-2</v>
      </c>
      <c r="O169" s="326">
        <v>0</v>
      </c>
      <c r="P169" s="326"/>
      <c r="Q169" s="326"/>
      <c r="R169" s="326">
        <f t="shared" si="121"/>
        <v>5.8102361101850145E-2</v>
      </c>
      <c r="S169" s="326">
        <v>0</v>
      </c>
    </row>
    <row r="170" spans="1:19" s="300" customFormat="1" x14ac:dyDescent="0.25">
      <c r="A170" s="306" t="s">
        <v>32</v>
      </c>
      <c r="B170" s="297" t="s">
        <v>11</v>
      </c>
      <c r="C170" s="305" t="s">
        <v>750</v>
      </c>
      <c r="D170" s="337">
        <f>D174+D173+D172+D171</f>
        <v>69.0183231923981</v>
      </c>
      <c r="E170" s="337">
        <f>E174+E173+E172+E171</f>
        <v>-8.771271159997136</v>
      </c>
      <c r="F170" s="337">
        <f t="shared" ref="F170:O170" si="127">F174+F173+F172+F171</f>
        <v>88.798811826255147</v>
      </c>
      <c r="G170" s="337">
        <f>G174+G173+G172+G171</f>
        <v>100.61610289040728</v>
      </c>
      <c r="H170" s="337">
        <f t="shared" si="127"/>
        <v>7.4999999999835865E-2</v>
      </c>
      <c r="I170" s="337">
        <f t="shared" si="127"/>
        <v>0</v>
      </c>
      <c r="J170" s="337">
        <f t="shared" si="127"/>
        <v>7.4999999999381117E-2</v>
      </c>
      <c r="K170" s="337">
        <f t="shared" si="127"/>
        <v>0</v>
      </c>
      <c r="L170" s="337">
        <f t="shared" si="127"/>
        <v>7.5000000000290612E-2</v>
      </c>
      <c r="M170" s="337">
        <f t="shared" si="127"/>
        <v>0</v>
      </c>
      <c r="N170" s="337">
        <f t="shared" si="127"/>
        <v>7.5000000000290612E-2</v>
      </c>
      <c r="O170" s="337">
        <f t="shared" si="127"/>
        <v>0</v>
      </c>
      <c r="P170" s="337"/>
      <c r="Q170" s="337"/>
      <c r="R170" s="337">
        <f t="shared" si="121"/>
        <v>0.29999999999979821</v>
      </c>
      <c r="S170" s="366">
        <f t="shared" ref="S170" si="128">S140+S155</f>
        <v>0</v>
      </c>
    </row>
    <row r="171" spans="1:19" s="300" customFormat="1" x14ac:dyDescent="0.25">
      <c r="A171" s="306" t="s">
        <v>50</v>
      </c>
      <c r="B171" s="285" t="s">
        <v>823</v>
      </c>
      <c r="C171" s="305" t="s">
        <v>750</v>
      </c>
      <c r="D171" s="326">
        <f>6764630/1000000</f>
        <v>6.7646300000000004</v>
      </c>
      <c r="E171" s="326">
        <f>[11]Смета!$M$71/1000</f>
        <v>9.4878085581609124</v>
      </c>
      <c r="F171" s="326">
        <f>[11]Смета!$N$71/1000</f>
        <v>33.409999999999997</v>
      </c>
      <c r="G171" s="326">
        <f>[11]Смета!$O$71/1000</f>
        <v>28.531866670000003</v>
      </c>
      <c r="H171" s="326">
        <f>[11]Смета!$Q$71/1000</f>
        <v>24.912360951529582</v>
      </c>
      <c r="I171" s="326">
        <v>0</v>
      </c>
      <c r="J171" s="326">
        <f>[12]свод!$O$27/1000</f>
        <v>31.326707073299296</v>
      </c>
      <c r="K171" s="326">
        <v>0</v>
      </c>
      <c r="L171" s="326">
        <f>[12]свод!$T$27/1000</f>
        <v>29.682991151981813</v>
      </c>
      <c r="M171" s="326">
        <v>0</v>
      </c>
      <c r="N171" s="326">
        <f>[12]свод!$Y$27/1000</f>
        <v>31.431313922349609</v>
      </c>
      <c r="O171" s="326">
        <v>0</v>
      </c>
      <c r="P171" s="326"/>
      <c r="Q171" s="326"/>
      <c r="R171" s="326">
        <f t="shared" si="121"/>
        <v>117.35337309916031</v>
      </c>
      <c r="S171" s="326">
        <v>0</v>
      </c>
    </row>
    <row r="172" spans="1:19" s="300" customFormat="1" x14ac:dyDescent="0.25">
      <c r="A172" s="306" t="s">
        <v>51</v>
      </c>
      <c r="B172" s="285" t="s">
        <v>13</v>
      </c>
      <c r="C172" s="305" t="s">
        <v>750</v>
      </c>
      <c r="D172" s="326">
        <v>0</v>
      </c>
      <c r="E172" s="326">
        <v>0</v>
      </c>
      <c r="F172" s="326">
        <v>0</v>
      </c>
      <c r="G172" s="326">
        <v>0</v>
      </c>
      <c r="H172" s="326">
        <v>0</v>
      </c>
      <c r="I172" s="326">
        <v>0</v>
      </c>
      <c r="J172" s="326">
        <v>0</v>
      </c>
      <c r="K172" s="326">
        <v>0</v>
      </c>
      <c r="L172" s="326">
        <v>0</v>
      </c>
      <c r="M172" s="326">
        <v>0</v>
      </c>
      <c r="N172" s="326">
        <v>0</v>
      </c>
      <c r="O172" s="326">
        <v>0</v>
      </c>
      <c r="P172" s="326"/>
      <c r="Q172" s="326"/>
      <c r="R172" s="326">
        <f t="shared" si="121"/>
        <v>0</v>
      </c>
      <c r="S172" s="326">
        <v>0</v>
      </c>
    </row>
    <row r="173" spans="1:19" s="300" customFormat="1" ht="18" customHeight="1" x14ac:dyDescent="0.25">
      <c r="A173" s="306" t="s">
        <v>63</v>
      </c>
      <c r="B173" s="285" t="s">
        <v>14</v>
      </c>
      <c r="C173" s="305" t="s">
        <v>750</v>
      </c>
      <c r="D173" s="326">
        <v>0</v>
      </c>
      <c r="E173" s="326">
        <v>0</v>
      </c>
      <c r="F173" s="326">
        <v>0</v>
      </c>
      <c r="G173" s="326">
        <v>0</v>
      </c>
      <c r="H173" s="326">
        <v>0</v>
      </c>
      <c r="I173" s="326">
        <v>0</v>
      </c>
      <c r="J173" s="326">
        <v>0</v>
      </c>
      <c r="K173" s="326">
        <v>0</v>
      </c>
      <c r="L173" s="326">
        <v>0</v>
      </c>
      <c r="M173" s="326">
        <v>0</v>
      </c>
      <c r="N173" s="326">
        <v>0</v>
      </c>
      <c r="O173" s="326">
        <v>0</v>
      </c>
      <c r="P173" s="326"/>
      <c r="Q173" s="326"/>
      <c r="R173" s="326">
        <f t="shared" si="121"/>
        <v>0</v>
      </c>
      <c r="S173" s="326">
        <v>0</v>
      </c>
    </row>
    <row r="174" spans="1:19" s="300" customFormat="1" ht="18" customHeight="1" x14ac:dyDescent="0.25">
      <c r="A174" s="306" t="s">
        <v>1108</v>
      </c>
      <c r="B174" s="285" t="s">
        <v>824</v>
      </c>
      <c r="C174" s="305" t="s">
        <v>750</v>
      </c>
      <c r="D174" s="332">
        <f>D155-D171</f>
        <v>62.253693192398103</v>
      </c>
      <c r="E174" s="332">
        <f>E155-E171</f>
        <v>-18.259079718158048</v>
      </c>
      <c r="F174" s="332">
        <f>F155-F171</f>
        <v>55.38881182625515</v>
      </c>
      <c r="G174" s="332">
        <f>G155-G171</f>
        <v>72.084236220407277</v>
      </c>
      <c r="H174" s="332">
        <f>H155-H171</f>
        <v>-24.837360951529746</v>
      </c>
      <c r="I174" s="326">
        <f t="shared" ref="I174:O174" si="129">I155</f>
        <v>0</v>
      </c>
      <c r="J174" s="332">
        <f>J155-J171</f>
        <v>-31.251707073299915</v>
      </c>
      <c r="K174" s="326">
        <f t="shared" si="129"/>
        <v>0</v>
      </c>
      <c r="L174" s="332">
        <f>L155-L171</f>
        <v>-29.607991151981523</v>
      </c>
      <c r="M174" s="326">
        <f t="shared" si="129"/>
        <v>0</v>
      </c>
      <c r="N174" s="332">
        <f>N155-N171</f>
        <v>-31.356313922349319</v>
      </c>
      <c r="O174" s="326">
        <f t="shared" si="129"/>
        <v>0</v>
      </c>
      <c r="P174" s="326"/>
      <c r="Q174" s="326"/>
      <c r="R174" s="332">
        <f>R155-R171</f>
        <v>-117.05337309916051</v>
      </c>
      <c r="S174" s="326">
        <v>0</v>
      </c>
    </row>
    <row r="175" spans="1:19" s="300" customFormat="1" ht="37.5" customHeight="1" x14ac:dyDescent="0.25">
      <c r="A175" s="306" t="s">
        <v>531</v>
      </c>
      <c r="B175" s="297" t="s">
        <v>865</v>
      </c>
      <c r="C175" s="305" t="s">
        <v>286</v>
      </c>
      <c r="D175" s="298" t="s">
        <v>590</v>
      </c>
      <c r="E175" s="298" t="s">
        <v>590</v>
      </c>
      <c r="F175" s="298" t="s">
        <v>590</v>
      </c>
      <c r="G175" s="298" t="s">
        <v>590</v>
      </c>
      <c r="H175" s="298" t="s">
        <v>590</v>
      </c>
      <c r="I175" s="298" t="s">
        <v>590</v>
      </c>
      <c r="J175" s="298" t="s">
        <v>590</v>
      </c>
      <c r="K175" s="298" t="s">
        <v>590</v>
      </c>
      <c r="L175" s="298" t="s">
        <v>590</v>
      </c>
      <c r="M175" s="298" t="s">
        <v>590</v>
      </c>
      <c r="N175" s="298" t="s">
        <v>590</v>
      </c>
      <c r="O175" s="298" t="s">
        <v>590</v>
      </c>
      <c r="P175" s="298"/>
      <c r="Q175" s="298"/>
      <c r="R175" s="298" t="s">
        <v>590</v>
      </c>
      <c r="S175" s="298" t="s">
        <v>590</v>
      </c>
    </row>
    <row r="176" spans="1:19" s="300" customFormat="1" ht="39.75" customHeight="1" x14ac:dyDescent="0.25">
      <c r="A176" s="306" t="s">
        <v>532</v>
      </c>
      <c r="B176" s="285" t="s">
        <v>1149</v>
      </c>
      <c r="C176" s="305" t="s">
        <v>750</v>
      </c>
      <c r="D176" s="326">
        <f>D125+D117+D74</f>
        <v>149.19689488239808</v>
      </c>
      <c r="E176" s="326">
        <f t="shared" ref="E176:O176" si="130">E125+E117+E74</f>
        <v>39.586241190002866</v>
      </c>
      <c r="F176" s="326">
        <f>F125+F117+F74</f>
        <v>131.1359835124785</v>
      </c>
      <c r="G176" s="326">
        <f t="shared" si="130"/>
        <v>183.59880063040728</v>
      </c>
      <c r="H176" s="326">
        <f t="shared" si="130"/>
        <v>39.533580053121312</v>
      </c>
      <c r="I176" s="326">
        <f t="shared" si="130"/>
        <v>0</v>
      </c>
      <c r="J176" s="326">
        <f>J125+J117+J74</f>
        <v>48.61317868738012</v>
      </c>
      <c r="K176" s="326">
        <f t="shared" si="130"/>
        <v>0</v>
      </c>
      <c r="L176" s="326">
        <f t="shared" si="130"/>
        <v>47.342913427381028</v>
      </c>
      <c r="M176" s="326">
        <f t="shared" si="130"/>
        <v>0</v>
      </c>
      <c r="N176" s="326">
        <f t="shared" si="130"/>
        <v>47.342913427381028</v>
      </c>
      <c r="O176" s="326">
        <f t="shared" si="130"/>
        <v>0</v>
      </c>
      <c r="P176" s="326"/>
      <c r="Q176" s="326"/>
      <c r="R176" s="326">
        <f>J176+L176+H176+N176+P176</f>
        <v>182.83258559526351</v>
      </c>
      <c r="S176" s="326">
        <v>0</v>
      </c>
    </row>
    <row r="177" spans="1:19" s="300" customFormat="1" ht="18" customHeight="1" x14ac:dyDescent="0.25">
      <c r="A177" s="306" t="s">
        <v>533</v>
      </c>
      <c r="B177" s="285" t="s">
        <v>1019</v>
      </c>
      <c r="C177" s="305" t="s">
        <v>750</v>
      </c>
      <c r="D177" s="326">
        <v>0</v>
      </c>
      <c r="E177" s="326">
        <v>0</v>
      </c>
      <c r="F177" s="326">
        <v>0</v>
      </c>
      <c r="G177" s="326">
        <v>0</v>
      </c>
      <c r="H177" s="326">
        <v>0</v>
      </c>
      <c r="I177" s="326">
        <v>0</v>
      </c>
      <c r="J177" s="326">
        <v>0</v>
      </c>
      <c r="K177" s="326">
        <v>0</v>
      </c>
      <c r="L177" s="326">
        <v>0</v>
      </c>
      <c r="M177" s="326">
        <v>0</v>
      </c>
      <c r="N177" s="326">
        <v>0</v>
      </c>
      <c r="O177" s="326">
        <v>0</v>
      </c>
      <c r="P177" s="326"/>
      <c r="Q177" s="326"/>
      <c r="R177" s="326">
        <v>0</v>
      </c>
      <c r="S177" s="326">
        <v>0</v>
      </c>
    </row>
    <row r="178" spans="1:19" s="300" customFormat="1" ht="18" customHeight="1" x14ac:dyDescent="0.25">
      <c r="A178" s="306" t="s">
        <v>925</v>
      </c>
      <c r="B178" s="141" t="s">
        <v>946</v>
      </c>
      <c r="C178" s="305" t="s">
        <v>750</v>
      </c>
      <c r="D178" s="326">
        <v>0</v>
      </c>
      <c r="E178" s="326">
        <v>0</v>
      </c>
      <c r="F178" s="326">
        <v>0</v>
      </c>
      <c r="G178" s="326">
        <v>0</v>
      </c>
      <c r="H178" s="326">
        <v>0</v>
      </c>
      <c r="I178" s="326">
        <v>0</v>
      </c>
      <c r="J178" s="326">
        <v>0</v>
      </c>
      <c r="K178" s="326">
        <v>0</v>
      </c>
      <c r="L178" s="326">
        <v>0</v>
      </c>
      <c r="M178" s="326">
        <v>0</v>
      </c>
      <c r="N178" s="326">
        <v>0</v>
      </c>
      <c r="O178" s="326">
        <v>0</v>
      </c>
      <c r="P178" s="326"/>
      <c r="Q178" s="326"/>
      <c r="R178" s="326">
        <v>0</v>
      </c>
      <c r="S178" s="326">
        <v>0</v>
      </c>
    </row>
    <row r="179" spans="1:19" s="300" customFormat="1" ht="18" customHeight="1" x14ac:dyDescent="0.25">
      <c r="A179" s="306" t="s">
        <v>637</v>
      </c>
      <c r="B179" s="285" t="s">
        <v>1063</v>
      </c>
      <c r="C179" s="305" t="s">
        <v>750</v>
      </c>
      <c r="D179" s="326">
        <v>0</v>
      </c>
      <c r="E179" s="326">
        <v>0</v>
      </c>
      <c r="F179" s="326">
        <v>0</v>
      </c>
      <c r="G179" s="326">
        <v>0</v>
      </c>
      <c r="H179" s="326">
        <v>0</v>
      </c>
      <c r="I179" s="326">
        <v>0</v>
      </c>
      <c r="J179" s="326">
        <v>0</v>
      </c>
      <c r="K179" s="326">
        <v>0</v>
      </c>
      <c r="L179" s="326">
        <v>0</v>
      </c>
      <c r="M179" s="326">
        <v>0</v>
      </c>
      <c r="N179" s="326">
        <v>0</v>
      </c>
      <c r="O179" s="326">
        <v>0</v>
      </c>
      <c r="P179" s="326"/>
      <c r="Q179" s="326"/>
      <c r="R179" s="326">
        <v>0</v>
      </c>
      <c r="S179" s="326">
        <v>0</v>
      </c>
    </row>
    <row r="180" spans="1:19" s="300" customFormat="1" x14ac:dyDescent="0.25">
      <c r="A180" s="306" t="s">
        <v>926</v>
      </c>
      <c r="B180" s="141" t="s">
        <v>947</v>
      </c>
      <c r="C180" s="305" t="s">
        <v>750</v>
      </c>
      <c r="D180" s="326">
        <v>0</v>
      </c>
      <c r="E180" s="326">
        <v>0</v>
      </c>
      <c r="F180" s="326">
        <v>0</v>
      </c>
      <c r="G180" s="326">
        <v>0</v>
      </c>
      <c r="H180" s="326">
        <v>0</v>
      </c>
      <c r="I180" s="326">
        <v>0</v>
      </c>
      <c r="J180" s="326">
        <v>0</v>
      </c>
      <c r="K180" s="326">
        <v>0</v>
      </c>
      <c r="L180" s="326">
        <v>0</v>
      </c>
      <c r="M180" s="326">
        <v>0</v>
      </c>
      <c r="N180" s="326">
        <v>0</v>
      </c>
      <c r="O180" s="326">
        <v>0</v>
      </c>
      <c r="P180" s="326"/>
      <c r="Q180" s="326"/>
      <c r="R180" s="326">
        <v>0</v>
      </c>
      <c r="S180" s="326">
        <v>0</v>
      </c>
    </row>
    <row r="181" spans="1:19" s="300" customFormat="1" ht="31.5" x14ac:dyDescent="0.25">
      <c r="A181" s="306" t="s">
        <v>638</v>
      </c>
      <c r="B181" s="285" t="s">
        <v>1148</v>
      </c>
      <c r="C181" s="305" t="s">
        <v>286</v>
      </c>
      <c r="D181" s="326">
        <v>0</v>
      </c>
      <c r="E181" s="326">
        <v>0</v>
      </c>
      <c r="F181" s="326">
        <v>0</v>
      </c>
      <c r="G181" s="326">
        <v>0</v>
      </c>
      <c r="H181" s="326">
        <v>0</v>
      </c>
      <c r="I181" s="326">
        <v>0</v>
      </c>
      <c r="J181" s="326">
        <v>0</v>
      </c>
      <c r="K181" s="326">
        <v>0</v>
      </c>
      <c r="L181" s="326">
        <v>0</v>
      </c>
      <c r="M181" s="326">
        <v>0</v>
      </c>
      <c r="N181" s="326">
        <v>0</v>
      </c>
      <c r="O181" s="326">
        <v>0</v>
      </c>
      <c r="P181" s="326"/>
      <c r="Q181" s="326"/>
      <c r="R181" s="326">
        <v>0</v>
      </c>
      <c r="S181" s="326">
        <v>0</v>
      </c>
    </row>
    <row r="182" spans="1:19" s="300" customFormat="1" ht="22.9" customHeight="1" x14ac:dyDescent="0.25">
      <c r="A182" s="379" t="s">
        <v>1136</v>
      </c>
      <c r="B182" s="379"/>
      <c r="C182" s="379"/>
      <c r="D182" s="379"/>
      <c r="E182" s="379"/>
      <c r="F182" s="379"/>
      <c r="G182" s="379"/>
      <c r="H182" s="379"/>
      <c r="I182" s="379"/>
      <c r="J182" s="379"/>
      <c r="K182" s="379"/>
      <c r="L182" s="379"/>
      <c r="M182" s="379"/>
      <c r="N182" s="379"/>
      <c r="O182" s="379"/>
      <c r="P182" s="379"/>
      <c r="Q182" s="379"/>
      <c r="R182" s="379"/>
      <c r="S182" s="379"/>
    </row>
    <row r="183" spans="1:19" s="300" customFormat="1" x14ac:dyDescent="0.25">
      <c r="A183" s="306" t="s">
        <v>534</v>
      </c>
      <c r="B183" s="297" t="s">
        <v>1020</v>
      </c>
      <c r="C183" s="305" t="s">
        <v>750</v>
      </c>
      <c r="D183" s="326">
        <f>D184+D188+D190+D191+D189+D194+D193+D197+D200</f>
        <v>3673.2073600000003</v>
      </c>
      <c r="E183" s="326">
        <f>E184+E188+E190+E191+E189+E194+E193+E197+E200</f>
        <v>3820.42611915</v>
      </c>
      <c r="F183" s="326">
        <f>F184+F188+F190+F191+F189+F194+F193+F197+F200</f>
        <v>4673.1978499821889</v>
      </c>
      <c r="G183" s="326">
        <f t="shared" ref="G183:O183" si="131">G184+G188+G190+G191+G189+G194+G193+G197+G200</f>
        <v>3730.1996851200001</v>
      </c>
      <c r="H183" s="326">
        <f t="shared" si="131"/>
        <v>3848.0527042050207</v>
      </c>
      <c r="I183" s="326">
        <f>I184+I188+I190+I191+I189+I194+I193+I197+I200</f>
        <v>0</v>
      </c>
      <c r="J183" s="326">
        <f t="shared" si="131"/>
        <v>4075.0793347459485</v>
      </c>
      <c r="K183" s="326">
        <f t="shared" si="131"/>
        <v>0</v>
      </c>
      <c r="L183" s="326">
        <f t="shared" si="131"/>
        <v>4031.2793223371764</v>
      </c>
      <c r="M183" s="326">
        <f t="shared" si="131"/>
        <v>0</v>
      </c>
      <c r="N183" s="326">
        <f t="shared" si="131"/>
        <v>4028.2165313275073</v>
      </c>
      <c r="O183" s="326">
        <f t="shared" si="131"/>
        <v>0</v>
      </c>
      <c r="P183" s="326"/>
      <c r="Q183" s="326"/>
      <c r="R183" s="326">
        <f>J183+L183+H183+N183+P183</f>
        <v>15982.627892615652</v>
      </c>
      <c r="S183" s="326">
        <f t="shared" ref="S183" si="132">K183+M183+I183+O183+Q183</f>
        <v>0</v>
      </c>
    </row>
    <row r="184" spans="1:19" s="300" customFormat="1" x14ac:dyDescent="0.25">
      <c r="A184" s="306" t="s">
        <v>535</v>
      </c>
      <c r="B184" s="282" t="s">
        <v>1009</v>
      </c>
      <c r="C184" s="305" t="s">
        <v>750</v>
      </c>
      <c r="D184" s="326">
        <v>0</v>
      </c>
      <c r="E184" s="326">
        <v>0</v>
      </c>
      <c r="F184" s="326">
        <v>0</v>
      </c>
      <c r="G184" s="326">
        <v>0</v>
      </c>
      <c r="H184" s="326">
        <v>0</v>
      </c>
      <c r="I184" s="326">
        <v>0</v>
      </c>
      <c r="J184" s="326">
        <v>0</v>
      </c>
      <c r="K184" s="326">
        <v>0</v>
      </c>
      <c r="L184" s="326">
        <v>0</v>
      </c>
      <c r="M184" s="326">
        <v>0</v>
      </c>
      <c r="N184" s="326">
        <v>0</v>
      </c>
      <c r="O184" s="326">
        <v>0</v>
      </c>
      <c r="P184" s="326"/>
      <c r="Q184" s="326"/>
      <c r="R184" s="326">
        <v>0</v>
      </c>
      <c r="S184" s="326">
        <v>0</v>
      </c>
    </row>
    <row r="185" spans="1:19" s="300" customFormat="1" ht="31.5" x14ac:dyDescent="0.25">
      <c r="A185" s="306" t="s">
        <v>888</v>
      </c>
      <c r="B185" s="141" t="s">
        <v>899</v>
      </c>
      <c r="C185" s="305" t="s">
        <v>750</v>
      </c>
      <c r="D185" s="326">
        <v>0</v>
      </c>
      <c r="E185" s="326">
        <v>0</v>
      </c>
      <c r="F185" s="326">
        <v>0</v>
      </c>
      <c r="G185" s="326">
        <v>0</v>
      </c>
      <c r="H185" s="326">
        <v>0</v>
      </c>
      <c r="I185" s="326">
        <v>0</v>
      </c>
      <c r="J185" s="326">
        <v>0</v>
      </c>
      <c r="K185" s="326">
        <v>0</v>
      </c>
      <c r="L185" s="326">
        <v>0</v>
      </c>
      <c r="M185" s="326">
        <v>0</v>
      </c>
      <c r="N185" s="326">
        <v>0</v>
      </c>
      <c r="O185" s="326">
        <v>0</v>
      </c>
      <c r="P185" s="326"/>
      <c r="Q185" s="326"/>
      <c r="R185" s="326">
        <v>0</v>
      </c>
      <c r="S185" s="326">
        <v>0</v>
      </c>
    </row>
    <row r="186" spans="1:19" s="300" customFormat="1" ht="31.5" x14ac:dyDescent="0.25">
      <c r="A186" s="306" t="s">
        <v>889</v>
      </c>
      <c r="B186" s="141" t="s">
        <v>900</v>
      </c>
      <c r="C186" s="305" t="s">
        <v>750</v>
      </c>
      <c r="D186" s="326">
        <v>0</v>
      </c>
      <c r="E186" s="326">
        <v>0</v>
      </c>
      <c r="F186" s="326">
        <v>0</v>
      </c>
      <c r="G186" s="326">
        <v>0</v>
      </c>
      <c r="H186" s="326">
        <v>0</v>
      </c>
      <c r="I186" s="326">
        <v>0</v>
      </c>
      <c r="J186" s="326">
        <v>0</v>
      </c>
      <c r="K186" s="326">
        <v>0</v>
      </c>
      <c r="L186" s="326">
        <v>0</v>
      </c>
      <c r="M186" s="326">
        <v>0</v>
      </c>
      <c r="N186" s="326">
        <v>0</v>
      </c>
      <c r="O186" s="326">
        <v>0</v>
      </c>
      <c r="P186" s="326"/>
      <c r="Q186" s="326"/>
      <c r="R186" s="326">
        <v>0</v>
      </c>
      <c r="S186" s="326">
        <v>0</v>
      </c>
    </row>
    <row r="187" spans="1:19" s="300" customFormat="1" ht="31.5" x14ac:dyDescent="0.25">
      <c r="A187" s="306" t="s">
        <v>990</v>
      </c>
      <c r="B187" s="141" t="s">
        <v>885</v>
      </c>
      <c r="C187" s="305" t="s">
        <v>750</v>
      </c>
      <c r="D187" s="326">
        <v>0</v>
      </c>
      <c r="E187" s="326">
        <v>0</v>
      </c>
      <c r="F187" s="326">
        <v>0</v>
      </c>
      <c r="G187" s="326">
        <v>0</v>
      </c>
      <c r="H187" s="326">
        <v>0</v>
      </c>
      <c r="I187" s="326">
        <v>0</v>
      </c>
      <c r="J187" s="326">
        <v>0</v>
      </c>
      <c r="K187" s="326">
        <v>0</v>
      </c>
      <c r="L187" s="326">
        <v>0</v>
      </c>
      <c r="M187" s="326">
        <v>0</v>
      </c>
      <c r="N187" s="326">
        <v>0</v>
      </c>
      <c r="O187" s="326">
        <v>0</v>
      </c>
      <c r="P187" s="326"/>
      <c r="Q187" s="326"/>
      <c r="R187" s="326">
        <v>0</v>
      </c>
      <c r="S187" s="326">
        <v>0</v>
      </c>
    </row>
    <row r="188" spans="1:19" s="300" customFormat="1" x14ac:dyDescent="0.25">
      <c r="A188" s="306" t="s">
        <v>536</v>
      </c>
      <c r="B188" s="282" t="s">
        <v>1046</v>
      </c>
      <c r="C188" s="305" t="s">
        <v>750</v>
      </c>
      <c r="D188" s="326">
        <v>0</v>
      </c>
      <c r="E188" s="326">
        <v>0</v>
      </c>
      <c r="F188" s="326">
        <v>0</v>
      </c>
      <c r="G188" s="326">
        <v>0</v>
      </c>
      <c r="H188" s="326">
        <v>0</v>
      </c>
      <c r="I188" s="326">
        <v>0</v>
      </c>
      <c r="J188" s="326">
        <v>0</v>
      </c>
      <c r="K188" s="326">
        <v>0</v>
      </c>
      <c r="L188" s="326">
        <v>0</v>
      </c>
      <c r="M188" s="326">
        <v>0</v>
      </c>
      <c r="N188" s="326">
        <v>0</v>
      </c>
      <c r="O188" s="326">
        <v>0</v>
      </c>
      <c r="P188" s="326"/>
      <c r="Q188" s="326"/>
      <c r="R188" s="326">
        <v>0</v>
      </c>
      <c r="S188" s="326">
        <v>0</v>
      </c>
    </row>
    <row r="189" spans="1:19" s="300" customFormat="1" x14ac:dyDescent="0.25">
      <c r="A189" s="306" t="s">
        <v>649</v>
      </c>
      <c r="B189" s="282" t="s">
        <v>939</v>
      </c>
      <c r="C189" s="305" t="s">
        <v>750</v>
      </c>
      <c r="D189" s="326">
        <v>1821.7049468259313</v>
      </c>
      <c r="E189" s="326">
        <f>[20]TDSheet!$O$14/1000000</f>
        <v>1793.6513512899999</v>
      </c>
      <c r="F189" s="326">
        <v>2349.6849999999999</v>
      </c>
      <c r="G189" s="326">
        <f>[21]TDSheet!$O$13/1000000</f>
        <v>1457.6644147500003</v>
      </c>
      <c r="H189" s="326">
        <v>2064.2891780918703</v>
      </c>
      <c r="I189" s="326">
        <v>0</v>
      </c>
      <c r="J189" s="326">
        <v>2106.0881765273894</v>
      </c>
      <c r="K189" s="326">
        <v>0</v>
      </c>
      <c r="L189" s="326">
        <v>2050.4279784694249</v>
      </c>
      <c r="M189" s="326">
        <v>0</v>
      </c>
      <c r="N189" s="326">
        <v>2048.5915967698534</v>
      </c>
      <c r="O189" s="326">
        <v>0</v>
      </c>
      <c r="P189" s="326"/>
      <c r="Q189" s="326"/>
      <c r="R189" s="326">
        <f t="shared" ref="R189:R193" si="133">J189+L189+H189+N189+P189</f>
        <v>8269.396929858538</v>
      </c>
      <c r="S189" s="326">
        <v>0</v>
      </c>
    </row>
    <row r="190" spans="1:19" s="300" customFormat="1" x14ac:dyDescent="0.25">
      <c r="A190" s="306" t="s">
        <v>772</v>
      </c>
      <c r="B190" s="282" t="s">
        <v>1047</v>
      </c>
      <c r="C190" s="305" t="s">
        <v>750</v>
      </c>
      <c r="D190" s="326">
        <v>0</v>
      </c>
      <c r="E190" s="326">
        <v>0</v>
      </c>
      <c r="F190" s="326">
        <v>0</v>
      </c>
      <c r="G190" s="326">
        <v>0</v>
      </c>
      <c r="H190" s="326">
        <v>0</v>
      </c>
      <c r="I190" s="326">
        <v>0</v>
      </c>
      <c r="J190" s="326">
        <v>0</v>
      </c>
      <c r="K190" s="326">
        <v>0</v>
      </c>
      <c r="L190" s="326">
        <v>0</v>
      </c>
      <c r="M190" s="326">
        <v>0</v>
      </c>
      <c r="N190" s="326">
        <v>0</v>
      </c>
      <c r="O190" s="326">
        <v>0</v>
      </c>
      <c r="P190" s="326"/>
      <c r="Q190" s="326"/>
      <c r="R190" s="326">
        <f t="shared" si="133"/>
        <v>0</v>
      </c>
      <c r="S190" s="326">
        <v>0</v>
      </c>
    </row>
    <row r="191" spans="1:19" s="300" customFormat="1" x14ac:dyDescent="0.25">
      <c r="A191" s="306" t="s">
        <v>773</v>
      </c>
      <c r="B191" s="282" t="s">
        <v>940</v>
      </c>
      <c r="C191" s="305" t="s">
        <v>750</v>
      </c>
      <c r="D191" s="326">
        <v>40.955862697199997</v>
      </c>
      <c r="E191" s="326">
        <f>([20]TDSheet!$O$38+[20]TDSheet!$O$39)/1000000</f>
        <v>48.324331980000004</v>
      </c>
      <c r="F191" s="326">
        <v>48.691000000000003</v>
      </c>
      <c r="G191" s="326">
        <f>[21]TDSheet!$O$35/1000000</f>
        <v>35.393015030000001</v>
      </c>
      <c r="H191" s="326">
        <v>37.134969125760001</v>
      </c>
      <c r="I191" s="326">
        <v>0</v>
      </c>
      <c r="J191" s="326">
        <v>37.134969125760001</v>
      </c>
      <c r="K191" s="326">
        <v>0</v>
      </c>
      <c r="L191" s="326">
        <v>37.134969125760001</v>
      </c>
      <c r="M191" s="326">
        <v>0</v>
      </c>
      <c r="N191" s="326">
        <v>37.134969125760001</v>
      </c>
      <c r="O191" s="326">
        <v>0</v>
      </c>
      <c r="P191" s="326"/>
      <c r="Q191" s="326"/>
      <c r="R191" s="326">
        <f t="shared" si="133"/>
        <v>148.53987650304001</v>
      </c>
      <c r="S191" s="326">
        <v>0</v>
      </c>
    </row>
    <row r="192" spans="1:19" s="300" customFormat="1" x14ac:dyDescent="0.25">
      <c r="A192" s="306" t="s">
        <v>774</v>
      </c>
      <c r="B192" s="282" t="s">
        <v>941</v>
      </c>
      <c r="C192" s="305" t="s">
        <v>750</v>
      </c>
      <c r="D192" s="326">
        <v>0</v>
      </c>
      <c r="E192" s="326">
        <v>0</v>
      </c>
      <c r="F192" s="326">
        <v>0</v>
      </c>
      <c r="G192" s="326">
        <v>0</v>
      </c>
      <c r="H192" s="326">
        <v>0</v>
      </c>
      <c r="I192" s="326">
        <v>0</v>
      </c>
      <c r="J192" s="326">
        <v>0</v>
      </c>
      <c r="K192" s="326">
        <v>0</v>
      </c>
      <c r="L192" s="326">
        <v>0</v>
      </c>
      <c r="M192" s="326">
        <v>0</v>
      </c>
      <c r="N192" s="326"/>
      <c r="O192" s="326">
        <v>0</v>
      </c>
      <c r="P192" s="326"/>
      <c r="Q192" s="326"/>
      <c r="R192" s="326">
        <f t="shared" si="133"/>
        <v>0</v>
      </c>
      <c r="S192" s="326">
        <v>0</v>
      </c>
    </row>
    <row r="193" spans="1:19" s="300" customFormat="1" x14ac:dyDescent="0.25">
      <c r="A193" s="306" t="s">
        <v>775</v>
      </c>
      <c r="B193" s="282" t="s">
        <v>1054</v>
      </c>
      <c r="C193" s="305" t="s">
        <v>750</v>
      </c>
      <c r="D193" s="326">
        <v>548.70491071836</v>
      </c>
      <c r="E193" s="326">
        <f>([20]TDSheet!$O$28+[20]TDSheet!$O$29)/1000000</f>
        <v>679.35043587999996</v>
      </c>
      <c r="F193" s="326">
        <v>782.38800000000003</v>
      </c>
      <c r="G193" s="326">
        <f>([21]TDSheet!$O$25+[21]TDSheet!$O$26)/1000000</f>
        <v>713.56795023999996</v>
      </c>
      <c r="H193" s="326">
        <v>605.4983530311514</v>
      </c>
      <c r="I193" s="326">
        <v>0</v>
      </c>
      <c r="J193" s="326">
        <v>605.4983530311514</v>
      </c>
      <c r="K193" s="326">
        <v>0</v>
      </c>
      <c r="L193" s="326">
        <v>605.3481501044314</v>
      </c>
      <c r="M193" s="326">
        <v>0</v>
      </c>
      <c r="N193" s="326">
        <v>605.3481501044314</v>
      </c>
      <c r="O193" s="326">
        <v>0</v>
      </c>
      <c r="P193" s="326"/>
      <c r="Q193" s="326"/>
      <c r="R193" s="326">
        <f t="shared" si="133"/>
        <v>2421.6930062711654</v>
      </c>
      <c r="S193" s="326">
        <v>0</v>
      </c>
    </row>
    <row r="194" spans="1:19" s="300" customFormat="1" ht="31.5" x14ac:dyDescent="0.25">
      <c r="A194" s="306" t="s">
        <v>776</v>
      </c>
      <c r="B194" s="283" t="s">
        <v>819</v>
      </c>
      <c r="C194" s="305" t="s">
        <v>750</v>
      </c>
      <c r="D194" s="326">
        <v>0</v>
      </c>
      <c r="E194" s="326">
        <v>0</v>
      </c>
      <c r="F194" s="326">
        <v>0</v>
      </c>
      <c r="G194" s="326">
        <v>0</v>
      </c>
      <c r="H194" s="326">
        <v>0</v>
      </c>
      <c r="I194" s="326">
        <v>0</v>
      </c>
      <c r="J194" s="326">
        <v>0</v>
      </c>
      <c r="K194" s="326">
        <v>0</v>
      </c>
      <c r="L194" s="326">
        <v>0</v>
      </c>
      <c r="M194" s="326">
        <v>0</v>
      </c>
      <c r="N194" s="326">
        <v>0</v>
      </c>
      <c r="O194" s="326">
        <v>0</v>
      </c>
      <c r="P194" s="326"/>
      <c r="Q194" s="326"/>
      <c r="R194" s="326">
        <v>0</v>
      </c>
      <c r="S194" s="326">
        <v>0</v>
      </c>
    </row>
    <row r="195" spans="1:19" s="300" customFormat="1" x14ac:dyDescent="0.25">
      <c r="A195" s="306" t="s">
        <v>991</v>
      </c>
      <c r="B195" s="284" t="s">
        <v>644</v>
      </c>
      <c r="C195" s="305" t="s">
        <v>750</v>
      </c>
      <c r="D195" s="326">
        <v>0</v>
      </c>
      <c r="E195" s="326">
        <v>0</v>
      </c>
      <c r="F195" s="326">
        <v>0</v>
      </c>
      <c r="G195" s="326">
        <v>0</v>
      </c>
      <c r="H195" s="326">
        <v>0</v>
      </c>
      <c r="I195" s="326">
        <v>0</v>
      </c>
      <c r="J195" s="326">
        <v>0</v>
      </c>
      <c r="K195" s="326">
        <v>0</v>
      </c>
      <c r="L195" s="326">
        <v>0</v>
      </c>
      <c r="M195" s="326">
        <v>0</v>
      </c>
      <c r="N195" s="326">
        <v>0</v>
      </c>
      <c r="O195" s="326">
        <v>0</v>
      </c>
      <c r="P195" s="326"/>
      <c r="Q195" s="326"/>
      <c r="R195" s="326">
        <v>0</v>
      </c>
      <c r="S195" s="326">
        <v>0</v>
      </c>
    </row>
    <row r="196" spans="1:19" s="300" customFormat="1" x14ac:dyDescent="0.25">
      <c r="A196" s="306" t="s">
        <v>992</v>
      </c>
      <c r="B196" s="284" t="s">
        <v>632</v>
      </c>
      <c r="C196" s="305" t="s">
        <v>750</v>
      </c>
      <c r="D196" s="326">
        <v>0</v>
      </c>
      <c r="E196" s="326">
        <v>0</v>
      </c>
      <c r="F196" s="326">
        <v>0</v>
      </c>
      <c r="G196" s="326">
        <v>0</v>
      </c>
      <c r="H196" s="326">
        <v>0</v>
      </c>
      <c r="I196" s="326">
        <v>0</v>
      </c>
      <c r="J196" s="326">
        <v>0</v>
      </c>
      <c r="K196" s="326">
        <v>0</v>
      </c>
      <c r="L196" s="326">
        <v>0</v>
      </c>
      <c r="M196" s="326">
        <v>0</v>
      </c>
      <c r="N196" s="326">
        <v>0</v>
      </c>
      <c r="O196" s="326">
        <v>0</v>
      </c>
      <c r="P196" s="326"/>
      <c r="Q196" s="326"/>
      <c r="R196" s="326">
        <v>0</v>
      </c>
      <c r="S196" s="326">
        <v>0</v>
      </c>
    </row>
    <row r="197" spans="1:19" s="300" customFormat="1" ht="31.5" x14ac:dyDescent="0.25">
      <c r="A197" s="306" t="s">
        <v>777</v>
      </c>
      <c r="B197" s="285" t="s">
        <v>1021</v>
      </c>
      <c r="C197" s="305" t="s">
        <v>750</v>
      </c>
      <c r="D197" s="326">
        <v>0.68774999999999997</v>
      </c>
      <c r="E197" s="326">
        <f>E198</f>
        <v>24</v>
      </c>
      <c r="F197" s="326">
        <f>[22]ННК!$M$2096/1000</f>
        <v>58.53684998218894</v>
      </c>
      <c r="G197" s="326">
        <f>G198+G199</f>
        <v>21.3623051</v>
      </c>
      <c r="H197" s="326">
        <v>0</v>
      </c>
      <c r="I197" s="326">
        <v>0</v>
      </c>
      <c r="J197" s="326">
        <v>0</v>
      </c>
      <c r="K197" s="326">
        <v>0</v>
      </c>
      <c r="L197" s="326">
        <v>0</v>
      </c>
      <c r="M197" s="326">
        <v>0</v>
      </c>
      <c r="N197" s="326">
        <v>0</v>
      </c>
      <c r="O197" s="326">
        <v>0</v>
      </c>
      <c r="P197" s="326"/>
      <c r="Q197" s="326"/>
      <c r="R197" s="326">
        <v>0</v>
      </c>
      <c r="S197" s="326">
        <v>0</v>
      </c>
    </row>
    <row r="198" spans="1:19" s="300" customFormat="1" x14ac:dyDescent="0.25">
      <c r="A198" s="306" t="s">
        <v>890</v>
      </c>
      <c r="B198" s="141" t="s">
        <v>923</v>
      </c>
      <c r="C198" s="305" t="s">
        <v>750</v>
      </c>
      <c r="D198" s="326">
        <v>0.68774999999999997</v>
      </c>
      <c r="E198" s="326">
        <f>'[23]2024'!$AB$2100/1000</f>
        <v>24</v>
      </c>
      <c r="F198" s="326">
        <v>58.53684998218894</v>
      </c>
      <c r="G198" s="326">
        <f>'[24]БДДС 2025_прогноз'!$AB$2607/1000</f>
        <v>21.3623051</v>
      </c>
      <c r="H198" s="326">
        <v>0</v>
      </c>
      <c r="I198" s="326">
        <v>0</v>
      </c>
      <c r="J198" s="326">
        <v>0</v>
      </c>
      <c r="K198" s="326">
        <v>0</v>
      </c>
      <c r="L198" s="326">
        <v>0</v>
      </c>
      <c r="M198" s="326">
        <v>0</v>
      </c>
      <c r="N198" s="326">
        <v>0</v>
      </c>
      <c r="O198" s="326">
        <v>0</v>
      </c>
      <c r="P198" s="326"/>
      <c r="Q198" s="326"/>
      <c r="R198" s="326">
        <v>0</v>
      </c>
      <c r="S198" s="326">
        <v>0</v>
      </c>
    </row>
    <row r="199" spans="1:19" s="300" customFormat="1" ht="31.5" x14ac:dyDescent="0.25">
      <c r="A199" s="306" t="s">
        <v>891</v>
      </c>
      <c r="B199" s="141" t="s">
        <v>924</v>
      </c>
      <c r="C199" s="305" t="s">
        <v>750</v>
      </c>
      <c r="D199" s="326">
        <v>0</v>
      </c>
      <c r="E199" s="326">
        <v>0</v>
      </c>
      <c r="F199" s="326">
        <v>0</v>
      </c>
      <c r="G199" s="326">
        <v>0</v>
      </c>
      <c r="H199" s="326">
        <v>0</v>
      </c>
      <c r="I199" s="326">
        <v>0</v>
      </c>
      <c r="J199" s="326">
        <v>0</v>
      </c>
      <c r="K199" s="326">
        <v>0</v>
      </c>
      <c r="L199" s="326">
        <v>0</v>
      </c>
      <c r="M199" s="326">
        <v>0</v>
      </c>
      <c r="N199" s="326">
        <v>0</v>
      </c>
      <c r="O199" s="326">
        <v>0</v>
      </c>
      <c r="P199" s="326"/>
      <c r="Q199" s="326"/>
      <c r="R199" s="326">
        <v>0</v>
      </c>
      <c r="S199" s="326">
        <v>0</v>
      </c>
    </row>
    <row r="200" spans="1:19" s="300" customFormat="1" x14ac:dyDescent="0.25">
      <c r="A200" s="306" t="s">
        <v>778</v>
      </c>
      <c r="B200" s="282" t="s">
        <v>942</v>
      </c>
      <c r="C200" s="305" t="s">
        <v>750</v>
      </c>
      <c r="D200" s="326">
        <v>1261.153889758509</v>
      </c>
      <c r="E200" s="326">
        <f>1202.69+72.41</f>
        <v>1275.1000000000001</v>
      </c>
      <c r="F200" s="326">
        <v>1433.8969999999999</v>
      </c>
      <c r="G200" s="326">
        <v>1502.212</v>
      </c>
      <c r="H200" s="326">
        <v>1141.1302039562388</v>
      </c>
      <c r="I200" s="326">
        <v>0</v>
      </c>
      <c r="J200" s="326">
        <v>1326.3578360616475</v>
      </c>
      <c r="K200" s="326">
        <v>0</v>
      </c>
      <c r="L200" s="326">
        <v>1338.3682246375599</v>
      </c>
      <c r="M200" s="326">
        <v>0</v>
      </c>
      <c r="N200" s="326">
        <v>1337.1418153274624</v>
      </c>
      <c r="O200" s="326">
        <v>0</v>
      </c>
      <c r="P200" s="326"/>
      <c r="Q200" s="326"/>
      <c r="R200" s="326">
        <f t="shared" ref="R200:R218" si="134">J200+L200+H200+N200+P200</f>
        <v>5142.9980799829091</v>
      </c>
      <c r="S200" s="326">
        <v>0</v>
      </c>
    </row>
    <row r="201" spans="1:19" s="300" customFormat="1" x14ac:dyDescent="0.25">
      <c r="A201" s="306" t="s">
        <v>537</v>
      </c>
      <c r="B201" s="297" t="s">
        <v>1022</v>
      </c>
      <c r="C201" s="305" t="s">
        <v>750</v>
      </c>
      <c r="D201" s="326">
        <f t="shared" ref="D201" si="135">D202+D203+D207+D208+D209+D210+D211+D212+D214+D215+D216+D217+D218</f>
        <v>3407.89022454</v>
      </c>
      <c r="E201" s="326">
        <f>E202+E203+E207+E208+E209+E210+E211+E212+E214+E215+E216+E217+E218</f>
        <v>3794.8538225800003</v>
      </c>
      <c r="F201" s="326">
        <f>F202+F203+F207+F208+F209+F210+F211+F212+F214+F215+F216+F217+F218</f>
        <v>4604.980328200596</v>
      </c>
      <c r="G201" s="326">
        <f>G202+G203+G207+G208+G209+G210+G211+G212+G214+G215+G216+G217+G218</f>
        <v>3674.9374201000001</v>
      </c>
      <c r="H201" s="326">
        <f>H202+H203+H207+H208+H209+H210+H211+H212+H214+H215+H216+H217+H218</f>
        <v>3812.2586483055011</v>
      </c>
      <c r="I201" s="326">
        <v>0</v>
      </c>
      <c r="J201" s="326">
        <f>J202+J203+J207+J208+J209+J210+J211+J212+J214+J215+J216+J217+J218</f>
        <v>4036.2448960116553</v>
      </c>
      <c r="K201" s="326">
        <v>0</v>
      </c>
      <c r="L201" s="326">
        <f t="shared" ref="L201:N201" si="136">L202+L203+L207+L208+L209+L210+L211+L212+L214+L215+L216+L217+L218</f>
        <v>3995.4852629565535</v>
      </c>
      <c r="M201" s="326">
        <v>0</v>
      </c>
      <c r="N201" s="326">
        <f t="shared" si="136"/>
        <v>3992.4224711905913</v>
      </c>
      <c r="O201" s="326">
        <v>0</v>
      </c>
      <c r="P201" s="326"/>
      <c r="Q201" s="326"/>
      <c r="R201" s="326">
        <f t="shared" si="134"/>
        <v>15836.4112784643</v>
      </c>
      <c r="S201" s="326">
        <v>0</v>
      </c>
    </row>
    <row r="202" spans="1:19" s="300" customFormat="1" x14ac:dyDescent="0.25">
      <c r="A202" s="306" t="s">
        <v>538</v>
      </c>
      <c r="B202" s="285" t="s">
        <v>866</v>
      </c>
      <c r="C202" s="305" t="s">
        <v>750</v>
      </c>
      <c r="D202" s="326">
        <v>18.624610000000001</v>
      </c>
      <c r="E202" s="326">
        <f>([25]TDSheet!$M$14+[25]TDSheet!$M$17)/1000000</f>
        <v>26.296515460000002</v>
      </c>
      <c r="F202" s="326">
        <f>([22]ННК!$M$2653+[22]ННК!$M$3268)/1000</f>
        <v>12.005585640000001</v>
      </c>
      <c r="G202" s="326">
        <f>([26]TDSheet!$M$14+[26]TDSheet!$M$17)/1000000</f>
        <v>21.635166949999999</v>
      </c>
      <c r="H202" s="326">
        <v>23.117719332547196</v>
      </c>
      <c r="I202" s="326">
        <v>0</v>
      </c>
      <c r="J202" s="326">
        <v>23.117719332547196</v>
      </c>
      <c r="K202" s="326">
        <v>0</v>
      </c>
      <c r="L202" s="326">
        <v>23.117719332547196</v>
      </c>
      <c r="M202" s="326">
        <v>0</v>
      </c>
      <c r="N202" s="326">
        <v>23.117719332547196</v>
      </c>
      <c r="O202" s="326">
        <v>0</v>
      </c>
      <c r="P202" s="326"/>
      <c r="Q202" s="326"/>
      <c r="R202" s="326">
        <f t="shared" si="134"/>
        <v>92.470877330188785</v>
      </c>
      <c r="S202" s="326">
        <v>0</v>
      </c>
    </row>
    <row r="203" spans="1:19" s="300" customFormat="1" x14ac:dyDescent="0.25">
      <c r="A203" s="306" t="s">
        <v>539</v>
      </c>
      <c r="B203" s="285" t="s">
        <v>1023</v>
      </c>
      <c r="C203" s="305" t="s">
        <v>750</v>
      </c>
      <c r="D203" s="326">
        <v>0</v>
      </c>
      <c r="E203" s="326">
        <v>0</v>
      </c>
      <c r="F203" s="326">
        <v>0</v>
      </c>
      <c r="G203" s="326">
        <v>0</v>
      </c>
      <c r="H203" s="326"/>
      <c r="I203" s="326">
        <v>0</v>
      </c>
      <c r="J203" s="326"/>
      <c r="K203" s="326">
        <v>0</v>
      </c>
      <c r="L203" s="326"/>
      <c r="M203" s="326">
        <v>0</v>
      </c>
      <c r="N203" s="326"/>
      <c r="O203" s="326">
        <v>0</v>
      </c>
      <c r="P203" s="326"/>
      <c r="Q203" s="326"/>
      <c r="R203" s="326">
        <f t="shared" si="134"/>
        <v>0</v>
      </c>
      <c r="S203" s="326">
        <v>0</v>
      </c>
    </row>
    <row r="204" spans="1:19" s="300" customFormat="1" x14ac:dyDescent="0.25">
      <c r="A204" s="306" t="s">
        <v>540</v>
      </c>
      <c r="B204" s="141" t="s">
        <v>639</v>
      </c>
      <c r="C204" s="305" t="s">
        <v>750</v>
      </c>
      <c r="D204" s="326">
        <v>0</v>
      </c>
      <c r="E204" s="326">
        <v>0</v>
      </c>
      <c r="F204" s="326">
        <v>0</v>
      </c>
      <c r="G204" s="326">
        <v>0</v>
      </c>
      <c r="H204" s="326"/>
      <c r="I204" s="326">
        <v>0</v>
      </c>
      <c r="J204" s="326"/>
      <c r="K204" s="326">
        <v>0</v>
      </c>
      <c r="L204" s="326"/>
      <c r="M204" s="326">
        <v>0</v>
      </c>
      <c r="N204" s="326"/>
      <c r="O204" s="326">
        <v>0</v>
      </c>
      <c r="P204" s="326"/>
      <c r="Q204" s="326"/>
      <c r="R204" s="326">
        <f t="shared" si="134"/>
        <v>0</v>
      </c>
      <c r="S204" s="326">
        <v>0</v>
      </c>
    </row>
    <row r="205" spans="1:19" s="300" customFormat="1" x14ac:dyDescent="0.25">
      <c r="A205" s="306" t="s">
        <v>541</v>
      </c>
      <c r="B205" s="141" t="s">
        <v>867</v>
      </c>
      <c r="C205" s="305" t="s">
        <v>750</v>
      </c>
      <c r="D205" s="326">
        <v>0</v>
      </c>
      <c r="E205" s="326">
        <v>0</v>
      </c>
      <c r="F205" s="326">
        <v>0</v>
      </c>
      <c r="G205" s="326">
        <v>0</v>
      </c>
      <c r="H205" s="326"/>
      <c r="I205" s="326">
        <v>0</v>
      </c>
      <c r="J205" s="326"/>
      <c r="K205" s="326">
        <v>0</v>
      </c>
      <c r="L205" s="326"/>
      <c r="M205" s="326">
        <v>0</v>
      </c>
      <c r="N205" s="326"/>
      <c r="O205" s="326">
        <v>0</v>
      </c>
      <c r="P205" s="326"/>
      <c r="Q205" s="326"/>
      <c r="R205" s="326">
        <f t="shared" si="134"/>
        <v>0</v>
      </c>
      <c r="S205" s="326">
        <v>0</v>
      </c>
    </row>
    <row r="206" spans="1:19" s="300" customFormat="1" x14ac:dyDescent="0.25">
      <c r="A206" s="306" t="s">
        <v>799</v>
      </c>
      <c r="B206" s="141" t="s">
        <v>800</v>
      </c>
      <c r="C206" s="305" t="s">
        <v>750</v>
      </c>
      <c r="D206" s="326">
        <v>0</v>
      </c>
      <c r="E206" s="326">
        <v>0</v>
      </c>
      <c r="F206" s="326">
        <v>0</v>
      </c>
      <c r="G206" s="326">
        <v>0</v>
      </c>
      <c r="H206" s="326"/>
      <c r="I206" s="326">
        <v>0</v>
      </c>
      <c r="J206" s="326"/>
      <c r="K206" s="326">
        <v>0</v>
      </c>
      <c r="L206" s="326"/>
      <c r="M206" s="326">
        <v>0</v>
      </c>
      <c r="N206" s="326"/>
      <c r="O206" s="326">
        <v>0</v>
      </c>
      <c r="P206" s="326"/>
      <c r="Q206" s="326"/>
      <c r="R206" s="326">
        <f t="shared" si="134"/>
        <v>0</v>
      </c>
      <c r="S206" s="326">
        <v>0</v>
      </c>
    </row>
    <row r="207" spans="1:19" s="300" customFormat="1" ht="31.5" x14ac:dyDescent="0.25">
      <c r="A207" s="306" t="s">
        <v>542</v>
      </c>
      <c r="B207" s="285" t="s">
        <v>903</v>
      </c>
      <c r="C207" s="305" t="s">
        <v>750</v>
      </c>
      <c r="D207" s="326">
        <v>0</v>
      </c>
      <c r="E207" s="326">
        <v>0</v>
      </c>
      <c r="F207" s="326">
        <v>0</v>
      </c>
      <c r="G207" s="326">
        <v>0</v>
      </c>
      <c r="H207" s="326"/>
      <c r="I207" s="326">
        <v>0</v>
      </c>
      <c r="J207" s="326"/>
      <c r="K207" s="326">
        <v>0</v>
      </c>
      <c r="L207" s="326"/>
      <c r="M207" s="326">
        <v>0</v>
      </c>
      <c r="N207" s="326"/>
      <c r="O207" s="326">
        <v>0</v>
      </c>
      <c r="P207" s="326"/>
      <c r="Q207" s="326"/>
      <c r="R207" s="326">
        <f t="shared" si="134"/>
        <v>0</v>
      </c>
      <c r="S207" s="326">
        <v>0</v>
      </c>
    </row>
    <row r="208" spans="1:19" s="300" customFormat="1" ht="31.5" x14ac:dyDescent="0.25">
      <c r="A208" s="306" t="s">
        <v>650</v>
      </c>
      <c r="B208" s="285" t="s">
        <v>1064</v>
      </c>
      <c r="C208" s="305" t="s">
        <v>750</v>
      </c>
      <c r="D208" s="326">
        <v>608.75819640999998</v>
      </c>
      <c r="E208" s="326">
        <f>[25]TDSheet!$M$21/1000000</f>
        <v>666.36732597000002</v>
      </c>
      <c r="F208" s="326">
        <v>739.24</v>
      </c>
      <c r="G208" s="326">
        <f>[26]TDSheet!$M$21/1000000</f>
        <v>525.77250622999998</v>
      </c>
      <c r="H208" s="326">
        <v>702.37124882824401</v>
      </c>
      <c r="I208" s="326">
        <v>0</v>
      </c>
      <c r="J208" s="326">
        <v>702.37124882824401</v>
      </c>
      <c r="K208" s="326">
        <v>0</v>
      </c>
      <c r="L208" s="326">
        <v>702.37124882824401</v>
      </c>
      <c r="M208" s="326">
        <v>0</v>
      </c>
      <c r="N208" s="326">
        <v>702.37124882824401</v>
      </c>
      <c r="O208" s="326">
        <v>0</v>
      </c>
      <c r="P208" s="326"/>
      <c r="Q208" s="326"/>
      <c r="R208" s="326">
        <f t="shared" si="134"/>
        <v>2809.484995312976</v>
      </c>
      <c r="S208" s="326">
        <v>0</v>
      </c>
    </row>
    <row r="209" spans="1:19" s="300" customFormat="1" x14ac:dyDescent="0.25">
      <c r="A209" s="306" t="s">
        <v>651</v>
      </c>
      <c r="B209" s="285" t="s">
        <v>1050</v>
      </c>
      <c r="C209" s="305" t="s">
        <v>750</v>
      </c>
      <c r="D209" s="326">
        <v>117.92554358999999</v>
      </c>
      <c r="E209" s="326">
        <f>[25]TDSheet!$M$20/1000000</f>
        <v>12.12977755</v>
      </c>
      <c r="F209" s="326">
        <v>51.62</v>
      </c>
      <c r="G209" s="326">
        <f>[26]TDSheet!$M$20/1000000</f>
        <v>10.823021449999999</v>
      </c>
      <c r="H209" s="326">
        <v>32.753265414901769</v>
      </c>
      <c r="I209" s="326">
        <v>0</v>
      </c>
      <c r="J209" s="326">
        <v>32.753265414901769</v>
      </c>
      <c r="K209" s="326">
        <v>0</v>
      </c>
      <c r="L209" s="326">
        <v>32.753265414901769</v>
      </c>
      <c r="M209" s="326">
        <v>0</v>
      </c>
      <c r="N209" s="326">
        <v>32.753265414901769</v>
      </c>
      <c r="O209" s="326">
        <v>0</v>
      </c>
      <c r="P209" s="326"/>
      <c r="Q209" s="326"/>
      <c r="R209" s="326">
        <f t="shared" si="134"/>
        <v>131.01306165960708</v>
      </c>
      <c r="S209" s="326">
        <v>0</v>
      </c>
    </row>
    <row r="210" spans="1:19" s="300" customFormat="1" x14ac:dyDescent="0.25">
      <c r="A210" s="306" t="s">
        <v>652</v>
      </c>
      <c r="B210" s="285" t="s">
        <v>640</v>
      </c>
      <c r="C210" s="305" t="s">
        <v>750</v>
      </c>
      <c r="D210" s="326">
        <v>1054.58538</v>
      </c>
      <c r="E210" s="326">
        <f>'[23]2024'!$AB$5391/1000</f>
        <v>1288.0311248300002</v>
      </c>
      <c r="F210" s="326">
        <v>876.87</v>
      </c>
      <c r="G210" s="326">
        <f>'[24]БДДС 2025_прогноз'!$AB$6717/1000</f>
        <v>1289.49972435</v>
      </c>
      <c r="H210" s="326">
        <v>1199.9454978972205</v>
      </c>
      <c r="I210" s="326">
        <v>0</v>
      </c>
      <c r="J210" s="326">
        <v>1425.9902199999999</v>
      </c>
      <c r="K210" s="326">
        <v>0</v>
      </c>
      <c r="L210" s="326">
        <v>1395.3880300000001</v>
      </c>
      <c r="M210" s="326">
        <v>0</v>
      </c>
      <c r="N210" s="326">
        <v>1395.3880300000001</v>
      </c>
      <c r="O210" s="326">
        <v>0</v>
      </c>
      <c r="P210" s="326"/>
      <c r="Q210" s="326"/>
      <c r="R210" s="326">
        <f t="shared" si="134"/>
        <v>5416.7117778972206</v>
      </c>
      <c r="S210" s="326">
        <v>0</v>
      </c>
    </row>
    <row r="211" spans="1:19" s="300" customFormat="1" x14ac:dyDescent="0.25">
      <c r="A211" s="306" t="s">
        <v>653</v>
      </c>
      <c r="B211" s="285" t="s">
        <v>825</v>
      </c>
      <c r="C211" s="305" t="s">
        <v>750</v>
      </c>
      <c r="D211" s="326">
        <v>306.49259999999998</v>
      </c>
      <c r="E211" s="326">
        <f>'[23]2024'!$AB$5405/1000</f>
        <v>362.03155893999997</v>
      </c>
      <c r="F211" s="326">
        <f>[22]ННК!$M$5404/1000</f>
        <v>411.44161534999989</v>
      </c>
      <c r="G211" s="326">
        <f>'[24]БДДС 2025_прогноз'!$AB$6731/1000</f>
        <v>384.40886456999999</v>
      </c>
      <c r="H211" s="326">
        <v>372.02778649447532</v>
      </c>
      <c r="I211" s="326">
        <v>0</v>
      </c>
      <c r="J211" s="326">
        <v>372.02778649447532</v>
      </c>
      <c r="K211" s="326">
        <v>0</v>
      </c>
      <c r="L211" s="326">
        <v>368.72866853009486</v>
      </c>
      <c r="M211" s="326">
        <v>0</v>
      </c>
      <c r="N211" s="326">
        <v>368.09471926529932</v>
      </c>
      <c r="O211" s="326">
        <v>0</v>
      </c>
      <c r="P211" s="326"/>
      <c r="Q211" s="326"/>
      <c r="R211" s="326">
        <f t="shared" si="134"/>
        <v>1480.8789607843448</v>
      </c>
      <c r="S211" s="326">
        <v>0</v>
      </c>
    </row>
    <row r="212" spans="1:19" s="300" customFormat="1" x14ac:dyDescent="0.25">
      <c r="A212" s="306" t="s">
        <v>792</v>
      </c>
      <c r="B212" s="285" t="s">
        <v>1024</v>
      </c>
      <c r="C212" s="305" t="s">
        <v>750</v>
      </c>
      <c r="D212" s="326">
        <v>407.27222999999998</v>
      </c>
      <c r="E212" s="326">
        <v>407.27222999999998</v>
      </c>
      <c r="F212" s="326">
        <f>[22]ННК!$M$5391/1000</f>
        <v>915.77385398059687</v>
      </c>
      <c r="G212" s="326">
        <f>'[24]БДДС 2025_прогноз'!$AB$6718/1000</f>
        <v>883.04524344999993</v>
      </c>
      <c r="H212" s="326">
        <v>415.40086121236345</v>
      </c>
      <c r="I212" s="326">
        <v>0</v>
      </c>
      <c r="J212" s="326">
        <v>413.81231826573872</v>
      </c>
      <c r="K212" s="326">
        <v>0</v>
      </c>
      <c r="L212" s="326">
        <v>406.95399817501664</v>
      </c>
      <c r="M212" s="326">
        <v>0</v>
      </c>
      <c r="N212" s="326">
        <v>404.5251506738507</v>
      </c>
      <c r="O212" s="326">
        <v>0</v>
      </c>
      <c r="P212" s="326"/>
      <c r="Q212" s="326"/>
      <c r="R212" s="326">
        <f t="shared" si="134"/>
        <v>1640.6923283269696</v>
      </c>
      <c r="S212" s="326">
        <v>0</v>
      </c>
    </row>
    <row r="213" spans="1:19" s="300" customFormat="1" x14ac:dyDescent="0.25">
      <c r="A213" s="306" t="s">
        <v>802</v>
      </c>
      <c r="B213" s="141" t="s">
        <v>803</v>
      </c>
      <c r="C213" s="305" t="s">
        <v>750</v>
      </c>
      <c r="D213" s="326">
        <v>28.87819</v>
      </c>
      <c r="E213" s="326">
        <f>'[23]2024'!$AB$5397/1000</f>
        <v>37.604210999999992</v>
      </c>
      <c r="F213" s="326">
        <f>[22]ННК!$M$5396/1000</f>
        <v>92.997948905596857</v>
      </c>
      <c r="G213" s="326">
        <f>'[24]БДДС 2025_прогноз'!$AB$6723/1000</f>
        <v>59.769726999999996</v>
      </c>
      <c r="H213" s="326">
        <v>7.022515412363413</v>
      </c>
      <c r="I213" s="326">
        <v>0</v>
      </c>
      <c r="J213" s="326">
        <v>7.022515412363413</v>
      </c>
      <c r="K213" s="326">
        <v>0</v>
      </c>
      <c r="L213" s="326">
        <v>7.9428618750166597</v>
      </c>
      <c r="M213" s="326">
        <v>0</v>
      </c>
      <c r="N213" s="326">
        <v>7.6861973738506526</v>
      </c>
      <c r="O213" s="326">
        <v>0</v>
      </c>
      <c r="P213" s="326"/>
      <c r="Q213" s="326"/>
      <c r="R213" s="326">
        <f t="shared" si="134"/>
        <v>29.674090073594137</v>
      </c>
      <c r="S213" s="326">
        <v>0</v>
      </c>
    </row>
    <row r="214" spans="1:19" s="300" customFormat="1" x14ac:dyDescent="0.25">
      <c r="A214" s="306" t="s">
        <v>801</v>
      </c>
      <c r="B214" s="285" t="s">
        <v>897</v>
      </c>
      <c r="C214" s="305" t="s">
        <v>750</v>
      </c>
      <c r="D214" s="326">
        <v>174.68347</v>
      </c>
      <c r="E214" s="326">
        <f>'[23]2024'!$AB$3474/1000</f>
        <v>164.63733637000001</v>
      </c>
      <c r="F214" s="326">
        <f>[22]ННК!$M$3473/1000</f>
        <v>178.88116663999995</v>
      </c>
      <c r="G214" s="326">
        <f>[26]TDSheet!$M$19/1000000</f>
        <v>180.78516483999999</v>
      </c>
      <c r="H214" s="326">
        <v>143.52756641196402</v>
      </c>
      <c r="I214" s="326">
        <v>0</v>
      </c>
      <c r="J214" s="326">
        <v>143.52756641196402</v>
      </c>
      <c r="K214" s="326">
        <v>0</v>
      </c>
      <c r="L214" s="326">
        <v>143.52756641196402</v>
      </c>
      <c r="M214" s="326">
        <v>0</v>
      </c>
      <c r="N214" s="326">
        <v>143.52756641196402</v>
      </c>
      <c r="O214" s="326">
        <v>0</v>
      </c>
      <c r="P214" s="326"/>
      <c r="Q214" s="326"/>
      <c r="R214" s="326">
        <f t="shared" si="134"/>
        <v>574.11026564785607</v>
      </c>
      <c r="S214" s="326">
        <v>0</v>
      </c>
    </row>
    <row r="215" spans="1:19" s="300" customFormat="1" x14ac:dyDescent="0.25">
      <c r="A215" s="306" t="s">
        <v>804</v>
      </c>
      <c r="B215" s="285" t="s">
        <v>898</v>
      </c>
      <c r="C215" s="305" t="s">
        <v>750</v>
      </c>
      <c r="D215" s="326">
        <v>565.47241454000005</v>
      </c>
      <c r="E215" s="326">
        <f>'[23]2024'!$AB$4569/1000</f>
        <v>106.91050591999999</v>
      </c>
      <c r="F215" s="326">
        <f>[22]ННК!$M$4568/1000</f>
        <v>213.17914082999999</v>
      </c>
      <c r="G215" s="326">
        <f>([26]TDSheet!$M$23+[26]TDSheet!$M$31+[26]TDSheet!$M$34+[26]TDSheet!$M$37)/1000000</f>
        <v>129.5918437</v>
      </c>
      <c r="H215" s="326">
        <v>763.67083825870554</v>
      </c>
      <c r="I215" s="326">
        <v>0</v>
      </c>
      <c r="J215" s="326">
        <v>763.20090680870555</v>
      </c>
      <c r="K215" s="326">
        <v>0</v>
      </c>
      <c r="L215" s="326">
        <v>763.20090180870568</v>
      </c>
      <c r="M215" s="326">
        <v>0</v>
      </c>
      <c r="N215" s="326">
        <v>763.20090680870555</v>
      </c>
      <c r="O215" s="326">
        <v>0</v>
      </c>
      <c r="P215" s="326"/>
      <c r="Q215" s="326"/>
      <c r="R215" s="326">
        <f t="shared" si="134"/>
        <v>3053.2735536848222</v>
      </c>
      <c r="S215" s="326">
        <v>0</v>
      </c>
    </row>
    <row r="216" spans="1:19" s="300" customFormat="1" x14ac:dyDescent="0.25">
      <c r="A216" s="306" t="s">
        <v>805</v>
      </c>
      <c r="B216" s="285" t="s">
        <v>807</v>
      </c>
      <c r="C216" s="305" t="s">
        <v>750</v>
      </c>
      <c r="D216" s="326">
        <v>93.631409999999988</v>
      </c>
      <c r="E216" s="326">
        <f>'[23]2024'!$AB$5253/1000</f>
        <v>76.907447540000007</v>
      </c>
      <c r="F216" s="326">
        <f>([22]ННК!$M$5184+[22]ННК!$M$5252)/1000</f>
        <v>36.840965760000003</v>
      </c>
      <c r="G216" s="326">
        <f>('[24]БДДС 2025_прогноз'!$AB$6545+'[24]БДДС 2025_прогноз'!$AB$6460)/1000</f>
        <v>42.054884560000005</v>
      </c>
      <c r="H216" s="326">
        <v>80.284956686544973</v>
      </c>
      <c r="I216" s="326">
        <v>0</v>
      </c>
      <c r="J216" s="326">
        <v>80.284956686544973</v>
      </c>
      <c r="K216" s="326">
        <v>0</v>
      </c>
      <c r="L216" s="326">
        <v>80.284956686544973</v>
      </c>
      <c r="M216" s="326">
        <v>0</v>
      </c>
      <c r="N216" s="326">
        <v>80.284956686544973</v>
      </c>
      <c r="O216" s="326">
        <v>0</v>
      </c>
      <c r="P216" s="326"/>
      <c r="Q216" s="326"/>
      <c r="R216" s="326">
        <f t="shared" si="134"/>
        <v>321.13982674617989</v>
      </c>
      <c r="S216" s="326">
        <v>0</v>
      </c>
    </row>
    <row r="217" spans="1:19" s="300" customFormat="1" ht="31.5" x14ac:dyDescent="0.25">
      <c r="A217" s="306" t="s">
        <v>806</v>
      </c>
      <c r="B217" s="285" t="s">
        <v>1004</v>
      </c>
      <c r="C217" s="305" t="s">
        <v>750</v>
      </c>
      <c r="D217" s="326">
        <v>0</v>
      </c>
      <c r="E217" s="326">
        <v>0</v>
      </c>
      <c r="F217" s="326">
        <v>0</v>
      </c>
      <c r="G217" s="326">
        <v>0</v>
      </c>
      <c r="H217" s="326">
        <v>0</v>
      </c>
      <c r="I217" s="326">
        <v>0</v>
      </c>
      <c r="J217" s="326">
        <v>0</v>
      </c>
      <c r="K217" s="326">
        <v>0</v>
      </c>
      <c r="L217" s="326">
        <v>0</v>
      </c>
      <c r="M217" s="326">
        <v>0</v>
      </c>
      <c r="N217" s="326">
        <v>0</v>
      </c>
      <c r="O217" s="326">
        <v>0</v>
      </c>
      <c r="P217" s="326"/>
      <c r="Q217" s="326"/>
      <c r="R217" s="326">
        <f t="shared" si="134"/>
        <v>0</v>
      </c>
      <c r="S217" s="326">
        <v>0</v>
      </c>
    </row>
    <row r="218" spans="1:19" s="300" customFormat="1" ht="26.25" customHeight="1" x14ac:dyDescent="0.25">
      <c r="A218" s="306" t="s">
        <v>826</v>
      </c>
      <c r="B218" s="285" t="s">
        <v>1065</v>
      </c>
      <c r="C218" s="305" t="s">
        <v>750</v>
      </c>
      <c r="D218" s="326">
        <v>60.444369999999999</v>
      </c>
      <c r="E218" s="326">
        <v>684.27</v>
      </c>
      <c r="F218" s="326">
        <v>1169.1279999999999</v>
      </c>
      <c r="G218" s="326">
        <v>207.321</v>
      </c>
      <c r="H218" s="326">
        <v>79.158907768534334</v>
      </c>
      <c r="I218" s="326">
        <v>0</v>
      </c>
      <c r="J218" s="326">
        <v>79.158907768534334</v>
      </c>
      <c r="K218" s="326">
        <v>0</v>
      </c>
      <c r="L218" s="326">
        <v>79.158907768534334</v>
      </c>
      <c r="M218" s="326">
        <v>0</v>
      </c>
      <c r="N218" s="326">
        <v>79.158907768534334</v>
      </c>
      <c r="O218" s="326">
        <v>0</v>
      </c>
      <c r="P218" s="326"/>
      <c r="Q218" s="326"/>
      <c r="R218" s="326">
        <f t="shared" si="134"/>
        <v>316.63563107413734</v>
      </c>
      <c r="S218" s="326">
        <v>0</v>
      </c>
    </row>
    <row r="219" spans="1:19" s="300" customFormat="1" x14ac:dyDescent="0.25">
      <c r="A219" s="306" t="s">
        <v>543</v>
      </c>
      <c r="B219" s="297" t="s">
        <v>1025</v>
      </c>
      <c r="C219" s="305" t="s">
        <v>750</v>
      </c>
      <c r="D219" s="326">
        <v>0</v>
      </c>
      <c r="E219" s="326">
        <v>0</v>
      </c>
      <c r="F219" s="326">
        <v>0</v>
      </c>
      <c r="G219" s="326">
        <v>0</v>
      </c>
      <c r="H219" s="326">
        <v>0</v>
      </c>
      <c r="I219" s="326">
        <v>0</v>
      </c>
      <c r="J219" s="326">
        <v>0</v>
      </c>
      <c r="K219" s="326">
        <v>0</v>
      </c>
      <c r="L219" s="326">
        <v>0</v>
      </c>
      <c r="M219" s="326">
        <v>0</v>
      </c>
      <c r="N219" s="326">
        <v>0</v>
      </c>
      <c r="O219" s="326">
        <v>0</v>
      </c>
      <c r="P219" s="326"/>
      <c r="Q219" s="326"/>
      <c r="R219" s="326">
        <v>0</v>
      </c>
      <c r="S219" s="326">
        <v>0</v>
      </c>
    </row>
    <row r="220" spans="1:19" s="300" customFormat="1" x14ac:dyDescent="0.25">
      <c r="A220" s="306" t="s">
        <v>544</v>
      </c>
      <c r="B220" s="285" t="s">
        <v>44</v>
      </c>
      <c r="C220" s="305" t="s">
        <v>750</v>
      </c>
      <c r="D220" s="326">
        <v>0</v>
      </c>
      <c r="E220" s="326">
        <v>0</v>
      </c>
      <c r="F220" s="326">
        <v>0</v>
      </c>
      <c r="G220" s="326">
        <v>0</v>
      </c>
      <c r="H220" s="326">
        <v>0</v>
      </c>
      <c r="I220" s="326">
        <v>0</v>
      </c>
      <c r="J220" s="326">
        <v>0</v>
      </c>
      <c r="K220" s="326">
        <v>0</v>
      </c>
      <c r="L220" s="326">
        <v>0</v>
      </c>
      <c r="M220" s="326">
        <v>0</v>
      </c>
      <c r="N220" s="326">
        <v>0</v>
      </c>
      <c r="O220" s="326">
        <v>0</v>
      </c>
      <c r="P220" s="326"/>
      <c r="Q220" s="326"/>
      <c r="R220" s="326">
        <v>0</v>
      </c>
      <c r="S220" s="326">
        <v>0</v>
      </c>
    </row>
    <row r="221" spans="1:19" s="300" customFormat="1" ht="34.5" customHeight="1" x14ac:dyDescent="0.25">
      <c r="A221" s="306" t="s">
        <v>545</v>
      </c>
      <c r="B221" s="285" t="s">
        <v>68</v>
      </c>
      <c r="C221" s="305" t="s">
        <v>750</v>
      </c>
      <c r="D221" s="326">
        <v>0</v>
      </c>
      <c r="E221" s="326">
        <v>0</v>
      </c>
      <c r="F221" s="326">
        <v>0</v>
      </c>
      <c r="G221" s="326">
        <v>0</v>
      </c>
      <c r="H221" s="326">
        <v>0</v>
      </c>
      <c r="I221" s="326">
        <v>0</v>
      </c>
      <c r="J221" s="326">
        <v>0</v>
      </c>
      <c r="K221" s="326">
        <v>0</v>
      </c>
      <c r="L221" s="326">
        <v>0</v>
      </c>
      <c r="M221" s="326">
        <v>0</v>
      </c>
      <c r="N221" s="326">
        <v>0</v>
      </c>
      <c r="O221" s="326">
        <v>0</v>
      </c>
      <c r="P221" s="326"/>
      <c r="Q221" s="326"/>
      <c r="R221" s="326">
        <v>0</v>
      </c>
      <c r="S221" s="326">
        <v>0</v>
      </c>
    </row>
    <row r="222" spans="1:19" s="300" customFormat="1" ht="31.5" x14ac:dyDescent="0.25">
      <c r="A222" s="306" t="s">
        <v>654</v>
      </c>
      <c r="B222" s="141" t="s">
        <v>1072</v>
      </c>
      <c r="C222" s="305" t="s">
        <v>750</v>
      </c>
      <c r="D222" s="326">
        <v>0</v>
      </c>
      <c r="E222" s="326">
        <v>0</v>
      </c>
      <c r="F222" s="326">
        <v>0</v>
      </c>
      <c r="G222" s="326">
        <v>0</v>
      </c>
      <c r="H222" s="326">
        <v>0</v>
      </c>
      <c r="I222" s="326">
        <v>0</v>
      </c>
      <c r="J222" s="326">
        <v>0</v>
      </c>
      <c r="K222" s="326">
        <v>0</v>
      </c>
      <c r="L222" s="326">
        <v>0</v>
      </c>
      <c r="M222" s="326">
        <v>0</v>
      </c>
      <c r="N222" s="326">
        <v>0</v>
      </c>
      <c r="O222" s="326">
        <v>0</v>
      </c>
      <c r="P222" s="326"/>
      <c r="Q222" s="326"/>
      <c r="R222" s="326">
        <v>0</v>
      </c>
      <c r="S222" s="326">
        <v>0</v>
      </c>
    </row>
    <row r="223" spans="1:19" s="300" customFormat="1" x14ac:dyDescent="0.25">
      <c r="A223" s="306" t="s">
        <v>655</v>
      </c>
      <c r="B223" s="286" t="s">
        <v>621</v>
      </c>
      <c r="C223" s="305" t="s">
        <v>750</v>
      </c>
      <c r="D223" s="326">
        <v>0</v>
      </c>
      <c r="E223" s="326">
        <v>0</v>
      </c>
      <c r="F223" s="326">
        <v>0</v>
      </c>
      <c r="G223" s="326">
        <v>0</v>
      </c>
      <c r="H223" s="326">
        <v>0</v>
      </c>
      <c r="I223" s="326">
        <v>0</v>
      </c>
      <c r="J223" s="326">
        <v>0</v>
      </c>
      <c r="K223" s="326">
        <v>0</v>
      </c>
      <c r="L223" s="326">
        <v>0</v>
      </c>
      <c r="M223" s="326">
        <v>0</v>
      </c>
      <c r="N223" s="326">
        <v>0</v>
      </c>
      <c r="O223" s="326">
        <v>0</v>
      </c>
      <c r="P223" s="326"/>
      <c r="Q223" s="326"/>
      <c r="R223" s="326">
        <v>0</v>
      </c>
      <c r="S223" s="326">
        <v>0</v>
      </c>
    </row>
    <row r="224" spans="1:19" s="300" customFormat="1" x14ac:dyDescent="0.25">
      <c r="A224" s="306" t="s">
        <v>656</v>
      </c>
      <c r="B224" s="286" t="s">
        <v>740</v>
      </c>
      <c r="C224" s="305" t="s">
        <v>750</v>
      </c>
      <c r="D224" s="326">
        <v>0</v>
      </c>
      <c r="E224" s="326">
        <v>0</v>
      </c>
      <c r="F224" s="326">
        <v>0</v>
      </c>
      <c r="G224" s="326">
        <v>0</v>
      </c>
      <c r="H224" s="326">
        <v>0</v>
      </c>
      <c r="I224" s="326">
        <v>0</v>
      </c>
      <c r="J224" s="326">
        <v>0</v>
      </c>
      <c r="K224" s="326">
        <v>0</v>
      </c>
      <c r="L224" s="326">
        <v>0</v>
      </c>
      <c r="M224" s="326">
        <v>0</v>
      </c>
      <c r="N224" s="326">
        <v>0</v>
      </c>
      <c r="O224" s="326">
        <v>0</v>
      </c>
      <c r="P224" s="326"/>
      <c r="Q224" s="326"/>
      <c r="R224" s="326">
        <v>0</v>
      </c>
      <c r="S224" s="326">
        <v>0</v>
      </c>
    </row>
    <row r="225" spans="1:19" s="300" customFormat="1" x14ac:dyDescent="0.25">
      <c r="A225" s="306" t="s">
        <v>546</v>
      </c>
      <c r="B225" s="285" t="s">
        <v>1066</v>
      </c>
      <c r="C225" s="305" t="s">
        <v>750</v>
      </c>
      <c r="D225" s="326">
        <v>0</v>
      </c>
      <c r="E225" s="326">
        <v>0</v>
      </c>
      <c r="F225" s="326">
        <v>0</v>
      </c>
      <c r="G225" s="326">
        <v>0</v>
      </c>
      <c r="H225" s="326">
        <v>0</v>
      </c>
      <c r="I225" s="326">
        <v>0</v>
      </c>
      <c r="J225" s="326">
        <v>0</v>
      </c>
      <c r="K225" s="326">
        <v>0</v>
      </c>
      <c r="L225" s="326">
        <v>0</v>
      </c>
      <c r="M225" s="326">
        <v>0</v>
      </c>
      <c r="N225" s="326">
        <v>0</v>
      </c>
      <c r="O225" s="326">
        <v>0</v>
      </c>
      <c r="P225" s="326"/>
      <c r="Q225" s="326"/>
      <c r="R225" s="326">
        <v>0</v>
      </c>
      <c r="S225" s="326">
        <v>0</v>
      </c>
    </row>
    <row r="226" spans="1:19" s="300" customFormat="1" x14ac:dyDescent="0.25">
      <c r="A226" s="306" t="s">
        <v>548</v>
      </c>
      <c r="B226" s="297" t="s">
        <v>1026</v>
      </c>
      <c r="C226" s="305" t="s">
        <v>750</v>
      </c>
      <c r="D226" s="326">
        <f t="shared" ref="D226:R226" si="137">D227</f>
        <v>62.964120000000001</v>
      </c>
      <c r="E226" s="326">
        <f t="shared" si="137"/>
        <v>25.692243949999998</v>
      </c>
      <c r="F226" s="326">
        <f t="shared" si="137"/>
        <v>67.935293515235557</v>
      </c>
      <c r="G226" s="326">
        <f t="shared" si="137"/>
        <v>55.132741609999997</v>
      </c>
      <c r="H226" s="326">
        <f t="shared" si="137"/>
        <v>35.79406040776</v>
      </c>
      <c r="I226" s="326">
        <f t="shared" si="137"/>
        <v>0</v>
      </c>
      <c r="J226" s="326">
        <f t="shared" si="137"/>
        <v>35.79406040776</v>
      </c>
      <c r="K226" s="326">
        <f t="shared" si="137"/>
        <v>0</v>
      </c>
      <c r="L226" s="326">
        <f t="shared" si="137"/>
        <v>35.79406040776</v>
      </c>
      <c r="M226" s="326">
        <f t="shared" si="137"/>
        <v>0</v>
      </c>
      <c r="N226" s="326">
        <f t="shared" si="137"/>
        <v>35.79406040776</v>
      </c>
      <c r="O226" s="326">
        <f t="shared" si="137"/>
        <v>0</v>
      </c>
      <c r="P226" s="326"/>
      <c r="Q226" s="326"/>
      <c r="R226" s="326">
        <f t="shared" si="137"/>
        <v>143.17624163104</v>
      </c>
      <c r="S226" s="331"/>
    </row>
    <row r="227" spans="1:19" s="300" customFormat="1" x14ac:dyDescent="0.25">
      <c r="A227" s="306" t="s">
        <v>549</v>
      </c>
      <c r="B227" s="285" t="s">
        <v>1027</v>
      </c>
      <c r="C227" s="305" t="s">
        <v>750</v>
      </c>
      <c r="D227" s="326">
        <f t="shared" ref="D227:R227" si="138">D231</f>
        <v>62.964120000000001</v>
      </c>
      <c r="E227" s="326">
        <f t="shared" si="138"/>
        <v>25.692243949999998</v>
      </c>
      <c r="F227" s="326">
        <f>[22]ННК!$M$7336/1000</f>
        <v>67.935293515235557</v>
      </c>
      <c r="G227" s="326">
        <f>'[24]БДДС 2025_прогноз'!$AB$9139/1000</f>
        <v>55.132741609999997</v>
      </c>
      <c r="H227" s="326">
        <f t="shared" si="138"/>
        <v>35.79406040776</v>
      </c>
      <c r="I227" s="326">
        <f t="shared" si="138"/>
        <v>0</v>
      </c>
      <c r="J227" s="326">
        <f t="shared" si="138"/>
        <v>35.79406040776</v>
      </c>
      <c r="K227" s="326">
        <f t="shared" si="138"/>
        <v>0</v>
      </c>
      <c r="L227" s="326">
        <f t="shared" si="138"/>
        <v>35.79406040776</v>
      </c>
      <c r="M227" s="326">
        <f t="shared" si="138"/>
        <v>0</v>
      </c>
      <c r="N227" s="326">
        <f t="shared" si="138"/>
        <v>35.79406040776</v>
      </c>
      <c r="O227" s="326">
        <f t="shared" si="138"/>
        <v>0</v>
      </c>
      <c r="P227" s="326"/>
      <c r="Q227" s="326"/>
      <c r="R227" s="326">
        <f t="shared" si="138"/>
        <v>143.17624163104</v>
      </c>
      <c r="S227" s="331"/>
    </row>
    <row r="228" spans="1:19" s="300" customFormat="1" x14ac:dyDescent="0.25">
      <c r="A228" s="306" t="s">
        <v>657</v>
      </c>
      <c r="B228" s="141" t="s">
        <v>868</v>
      </c>
      <c r="C228" s="305" t="s">
        <v>750</v>
      </c>
      <c r="D228" s="326">
        <v>0</v>
      </c>
      <c r="E228" s="326">
        <v>0</v>
      </c>
      <c r="F228" s="326">
        <v>0</v>
      </c>
      <c r="G228" s="326">
        <v>0</v>
      </c>
      <c r="H228" s="326">
        <v>0</v>
      </c>
      <c r="I228" s="326">
        <v>0</v>
      </c>
      <c r="J228" s="326">
        <v>0</v>
      </c>
      <c r="K228" s="326">
        <v>0</v>
      </c>
      <c r="L228" s="326">
        <v>0</v>
      </c>
      <c r="M228" s="326">
        <v>0</v>
      </c>
      <c r="N228" s="326">
        <v>0</v>
      </c>
      <c r="O228" s="326">
        <v>0</v>
      </c>
      <c r="P228" s="326"/>
      <c r="Q228" s="326"/>
      <c r="R228" s="326">
        <v>0</v>
      </c>
      <c r="S228" s="326">
        <v>0</v>
      </c>
    </row>
    <row r="229" spans="1:19" s="300" customFormat="1" x14ac:dyDescent="0.25">
      <c r="A229" s="306" t="s">
        <v>658</v>
      </c>
      <c r="B229" s="141" t="s">
        <v>869</v>
      </c>
      <c r="C229" s="305" t="s">
        <v>750</v>
      </c>
      <c r="D229" s="326">
        <v>0</v>
      </c>
      <c r="E229" s="326">
        <v>0</v>
      </c>
      <c r="F229" s="326">
        <v>0</v>
      </c>
      <c r="G229" s="326">
        <v>0</v>
      </c>
      <c r="H229" s="326">
        <v>0</v>
      </c>
      <c r="I229" s="326">
        <v>0</v>
      </c>
      <c r="J229" s="326">
        <v>0</v>
      </c>
      <c r="K229" s="326">
        <v>0</v>
      </c>
      <c r="L229" s="326">
        <v>0</v>
      </c>
      <c r="M229" s="326">
        <v>0</v>
      </c>
      <c r="N229" s="326">
        <v>0</v>
      </c>
      <c r="O229" s="326">
        <v>0</v>
      </c>
      <c r="P229" s="326"/>
      <c r="Q229" s="326"/>
      <c r="R229" s="326">
        <v>0</v>
      </c>
      <c r="S229" s="326">
        <v>0</v>
      </c>
    </row>
    <row r="230" spans="1:19" s="300" customFormat="1" ht="31.5" x14ac:dyDescent="0.25">
      <c r="A230" s="306" t="s">
        <v>659</v>
      </c>
      <c r="B230" s="141" t="s">
        <v>870</v>
      </c>
      <c r="C230" s="305" t="s">
        <v>750</v>
      </c>
      <c r="D230" s="326">
        <v>0</v>
      </c>
      <c r="E230" s="326">
        <v>0</v>
      </c>
      <c r="F230" s="326">
        <v>0</v>
      </c>
      <c r="G230" s="326">
        <v>0</v>
      </c>
      <c r="H230" s="326">
        <v>0</v>
      </c>
      <c r="I230" s="326">
        <v>0</v>
      </c>
      <c r="J230" s="326">
        <v>0</v>
      </c>
      <c r="K230" s="326">
        <v>0</v>
      </c>
      <c r="L230" s="326">
        <v>0</v>
      </c>
      <c r="M230" s="326">
        <v>0</v>
      </c>
      <c r="N230" s="326">
        <v>0</v>
      </c>
      <c r="O230" s="326">
        <v>0</v>
      </c>
      <c r="P230" s="326"/>
      <c r="Q230" s="326"/>
      <c r="R230" s="326">
        <v>0</v>
      </c>
      <c r="S230" s="326">
        <v>0</v>
      </c>
    </row>
    <row r="231" spans="1:19" s="300" customFormat="1" x14ac:dyDescent="0.25">
      <c r="A231" s="306" t="s">
        <v>660</v>
      </c>
      <c r="B231" s="141" t="s">
        <v>871</v>
      </c>
      <c r="C231" s="305" t="s">
        <v>750</v>
      </c>
      <c r="D231" s="326">
        <v>62.964120000000001</v>
      </c>
      <c r="E231" s="326">
        <f>'[23]2024'!$AB$7337/1000</f>
        <v>25.692243949999998</v>
      </c>
      <c r="F231" s="326">
        <v>67.935293515235557</v>
      </c>
      <c r="G231" s="326">
        <f>G227</f>
        <v>55.132741609999997</v>
      </c>
      <c r="H231" s="325">
        <v>35.79406040776</v>
      </c>
      <c r="I231" s="326">
        <v>0</v>
      </c>
      <c r="J231" s="325">
        <v>35.79406040776</v>
      </c>
      <c r="K231" s="326">
        <v>0</v>
      </c>
      <c r="L231" s="325">
        <v>35.79406040776</v>
      </c>
      <c r="M231" s="325">
        <v>0</v>
      </c>
      <c r="N231" s="325">
        <v>35.79406040776</v>
      </c>
      <c r="O231" s="326">
        <v>0</v>
      </c>
      <c r="P231" s="325"/>
      <c r="Q231" s="326"/>
      <c r="R231" s="326">
        <f t="shared" ref="R231" si="139">J231+L231+H231+N231+P231</f>
        <v>143.17624163104</v>
      </c>
      <c r="S231" s="326">
        <v>0</v>
      </c>
    </row>
    <row r="232" spans="1:19" s="300" customFormat="1" x14ac:dyDescent="0.25">
      <c r="A232" s="306" t="s">
        <v>793</v>
      </c>
      <c r="B232" s="141" t="s">
        <v>872</v>
      </c>
      <c r="C232" s="305" t="s">
        <v>750</v>
      </c>
      <c r="D232" s="326">
        <v>0</v>
      </c>
      <c r="E232" s="326">
        <v>0</v>
      </c>
      <c r="F232" s="326">
        <v>0</v>
      </c>
      <c r="G232" s="326">
        <v>0</v>
      </c>
      <c r="H232" s="326">
        <v>0</v>
      </c>
      <c r="I232" s="326">
        <v>0</v>
      </c>
      <c r="J232" s="326">
        <v>0</v>
      </c>
      <c r="K232" s="326">
        <v>0</v>
      </c>
      <c r="L232" s="326">
        <v>0</v>
      </c>
      <c r="M232" s="326">
        <v>0</v>
      </c>
      <c r="N232" s="326">
        <v>0</v>
      </c>
      <c r="O232" s="326">
        <v>0</v>
      </c>
      <c r="P232" s="326"/>
      <c r="Q232" s="326"/>
      <c r="R232" s="326">
        <v>0</v>
      </c>
      <c r="S232" s="326">
        <v>0</v>
      </c>
    </row>
    <row r="233" spans="1:19" s="300" customFormat="1" x14ac:dyDescent="0.25">
      <c r="A233" s="306" t="s">
        <v>794</v>
      </c>
      <c r="B233" s="141" t="s">
        <v>547</v>
      </c>
      <c r="C233" s="305" t="s">
        <v>750</v>
      </c>
      <c r="D233" s="326">
        <v>0</v>
      </c>
      <c r="E233" s="326">
        <v>0</v>
      </c>
      <c r="F233" s="326">
        <v>0</v>
      </c>
      <c r="G233" s="326">
        <v>0</v>
      </c>
      <c r="H233" s="326">
        <v>0</v>
      </c>
      <c r="I233" s="326">
        <v>0</v>
      </c>
      <c r="J233" s="326">
        <v>0</v>
      </c>
      <c r="K233" s="326">
        <v>0</v>
      </c>
      <c r="L233" s="326">
        <v>0</v>
      </c>
      <c r="M233" s="326">
        <v>0</v>
      </c>
      <c r="N233" s="326">
        <v>0</v>
      </c>
      <c r="O233" s="326">
        <v>0</v>
      </c>
      <c r="P233" s="326"/>
      <c r="Q233" s="326"/>
      <c r="R233" s="326">
        <v>0</v>
      </c>
      <c r="S233" s="326">
        <v>0</v>
      </c>
    </row>
    <row r="234" spans="1:19" s="300" customFormat="1" x14ac:dyDescent="0.25">
      <c r="A234" s="306" t="s">
        <v>550</v>
      </c>
      <c r="B234" s="285" t="s">
        <v>56</v>
      </c>
      <c r="C234" s="305" t="s">
        <v>750</v>
      </c>
      <c r="D234" s="326">
        <v>0</v>
      </c>
      <c r="E234" s="326">
        <v>0</v>
      </c>
      <c r="F234" s="326">
        <v>0</v>
      </c>
      <c r="G234" s="326">
        <v>0</v>
      </c>
      <c r="H234" s="326">
        <v>0</v>
      </c>
      <c r="I234" s="326">
        <v>0</v>
      </c>
      <c r="J234" s="326">
        <v>0</v>
      </c>
      <c r="K234" s="326">
        <v>0</v>
      </c>
      <c r="L234" s="326">
        <v>0</v>
      </c>
      <c r="M234" s="326">
        <v>0</v>
      </c>
      <c r="N234" s="326">
        <v>0</v>
      </c>
      <c r="O234" s="326">
        <v>0</v>
      </c>
      <c r="P234" s="326"/>
      <c r="Q234" s="326"/>
      <c r="R234" s="326">
        <v>0</v>
      </c>
      <c r="S234" s="326">
        <v>0</v>
      </c>
    </row>
    <row r="235" spans="1:19" s="309" customFormat="1" x14ac:dyDescent="0.25">
      <c r="A235" s="306" t="s">
        <v>551</v>
      </c>
      <c r="B235" s="285" t="s">
        <v>1071</v>
      </c>
      <c r="C235" s="305" t="s">
        <v>750</v>
      </c>
      <c r="D235" s="326">
        <v>0</v>
      </c>
      <c r="E235" s="326">
        <v>0</v>
      </c>
      <c r="F235" s="326">
        <v>0</v>
      </c>
      <c r="G235" s="326">
        <v>0</v>
      </c>
      <c r="H235" s="326">
        <v>0</v>
      </c>
      <c r="I235" s="326">
        <v>0</v>
      </c>
      <c r="J235" s="326">
        <v>0</v>
      </c>
      <c r="K235" s="326">
        <v>0</v>
      </c>
      <c r="L235" s="326">
        <v>0</v>
      </c>
      <c r="M235" s="326">
        <v>0</v>
      </c>
      <c r="N235" s="326">
        <v>0</v>
      </c>
      <c r="O235" s="326">
        <v>0</v>
      </c>
      <c r="P235" s="326"/>
      <c r="Q235" s="326"/>
      <c r="R235" s="326">
        <v>0</v>
      </c>
      <c r="S235" s="326">
        <v>0</v>
      </c>
    </row>
    <row r="236" spans="1:19" s="300" customFormat="1" x14ac:dyDescent="0.25">
      <c r="A236" s="306" t="s">
        <v>927</v>
      </c>
      <c r="B236" s="285" t="s">
        <v>865</v>
      </c>
      <c r="C236" s="305" t="s">
        <v>286</v>
      </c>
      <c r="D236" s="298" t="s">
        <v>590</v>
      </c>
      <c r="E236" s="298" t="s">
        <v>590</v>
      </c>
      <c r="F236" s="298" t="s">
        <v>590</v>
      </c>
      <c r="G236" s="298" t="s">
        <v>590</v>
      </c>
      <c r="H236" s="298" t="s">
        <v>590</v>
      </c>
      <c r="I236" s="298" t="s">
        <v>590</v>
      </c>
      <c r="J236" s="298" t="s">
        <v>590</v>
      </c>
      <c r="K236" s="298" t="s">
        <v>590</v>
      </c>
      <c r="L236" s="298" t="s">
        <v>590</v>
      </c>
      <c r="M236" s="298" t="s">
        <v>590</v>
      </c>
      <c r="N236" s="298" t="s">
        <v>590</v>
      </c>
      <c r="O236" s="298" t="s">
        <v>590</v>
      </c>
      <c r="P236" s="298"/>
      <c r="Q236" s="298"/>
      <c r="R236" s="298" t="s">
        <v>590</v>
      </c>
      <c r="S236" s="298" t="s">
        <v>590</v>
      </c>
    </row>
    <row r="237" spans="1:19" s="300" customFormat="1" ht="31.5" x14ac:dyDescent="0.25">
      <c r="A237" s="306" t="s">
        <v>928</v>
      </c>
      <c r="B237" s="285" t="s">
        <v>929</v>
      </c>
      <c r="C237" s="305" t="s">
        <v>750</v>
      </c>
      <c r="D237" s="326">
        <v>0</v>
      </c>
      <c r="E237" s="326">
        <v>0</v>
      </c>
      <c r="F237" s="326">
        <v>0</v>
      </c>
      <c r="G237" s="326">
        <v>0</v>
      </c>
      <c r="H237" s="326">
        <v>0</v>
      </c>
      <c r="I237" s="326">
        <v>0</v>
      </c>
      <c r="J237" s="326">
        <v>0</v>
      </c>
      <c r="K237" s="326">
        <v>0</v>
      </c>
      <c r="L237" s="326">
        <v>0</v>
      </c>
      <c r="M237" s="326">
        <v>0</v>
      </c>
      <c r="N237" s="326">
        <v>0</v>
      </c>
      <c r="O237" s="326">
        <v>0</v>
      </c>
      <c r="P237" s="326"/>
      <c r="Q237" s="326"/>
      <c r="R237" s="326">
        <v>0</v>
      </c>
      <c r="S237" s="326">
        <v>0</v>
      </c>
    </row>
    <row r="238" spans="1:19" s="300" customFormat="1" x14ac:dyDescent="0.25">
      <c r="A238" s="306" t="s">
        <v>552</v>
      </c>
      <c r="B238" s="297" t="s">
        <v>1028</v>
      </c>
      <c r="C238" s="305" t="s">
        <v>750</v>
      </c>
      <c r="D238" s="326">
        <f>D248</f>
        <v>24.817740000000001</v>
      </c>
      <c r="E238" s="326">
        <f>E248</f>
        <v>0</v>
      </c>
      <c r="F238" s="326">
        <v>0</v>
      </c>
      <c r="G238" s="326">
        <v>0</v>
      </c>
      <c r="H238" s="326">
        <v>0</v>
      </c>
      <c r="I238" s="326">
        <v>0</v>
      </c>
      <c r="J238" s="326">
        <v>0</v>
      </c>
      <c r="K238" s="326">
        <v>0</v>
      </c>
      <c r="L238" s="326">
        <v>0</v>
      </c>
      <c r="M238" s="326">
        <v>0</v>
      </c>
      <c r="N238" s="326">
        <v>0</v>
      </c>
      <c r="O238" s="326">
        <v>0</v>
      </c>
      <c r="P238" s="326"/>
      <c r="Q238" s="326"/>
      <c r="R238" s="326">
        <f t="shared" ref="R238" si="140">J238+L238+H238+N238+P238</f>
        <v>0</v>
      </c>
      <c r="S238" s="326">
        <v>0</v>
      </c>
    </row>
    <row r="239" spans="1:19" s="300" customFormat="1" x14ac:dyDescent="0.25">
      <c r="A239" s="306" t="s">
        <v>553</v>
      </c>
      <c r="B239" s="285" t="s">
        <v>57</v>
      </c>
      <c r="C239" s="305" t="s">
        <v>750</v>
      </c>
      <c r="D239" s="326">
        <v>0</v>
      </c>
      <c r="E239" s="326">
        <v>0</v>
      </c>
      <c r="F239" s="326">
        <v>0</v>
      </c>
      <c r="G239" s="326">
        <v>0</v>
      </c>
      <c r="H239" s="326">
        <v>0</v>
      </c>
      <c r="I239" s="326">
        <v>0</v>
      </c>
      <c r="J239" s="326">
        <v>0</v>
      </c>
      <c r="K239" s="326">
        <v>0</v>
      </c>
      <c r="L239" s="326">
        <v>0</v>
      </c>
      <c r="M239" s="326">
        <v>0</v>
      </c>
      <c r="N239" s="326">
        <v>0</v>
      </c>
      <c r="O239" s="326">
        <v>0</v>
      </c>
      <c r="P239" s="326"/>
      <c r="Q239" s="326"/>
      <c r="R239" s="326">
        <v>0</v>
      </c>
      <c r="S239" s="326">
        <v>0</v>
      </c>
    </row>
    <row r="240" spans="1:19" s="300" customFormat="1" x14ac:dyDescent="0.25">
      <c r="A240" s="306" t="s">
        <v>554</v>
      </c>
      <c r="B240" s="285" t="s">
        <v>1029</v>
      </c>
      <c r="C240" s="305" t="s">
        <v>750</v>
      </c>
      <c r="D240" s="326">
        <v>0</v>
      </c>
      <c r="E240" s="326">
        <v>0</v>
      </c>
      <c r="F240" s="326">
        <v>0</v>
      </c>
      <c r="G240" s="326">
        <v>0</v>
      </c>
      <c r="H240" s="326">
        <v>0</v>
      </c>
      <c r="I240" s="326">
        <v>0</v>
      </c>
      <c r="J240" s="326">
        <v>0</v>
      </c>
      <c r="K240" s="326">
        <v>0</v>
      </c>
      <c r="L240" s="326">
        <v>0</v>
      </c>
      <c r="M240" s="326">
        <v>0</v>
      </c>
      <c r="N240" s="326">
        <v>0</v>
      </c>
      <c r="O240" s="326">
        <v>0</v>
      </c>
      <c r="P240" s="326"/>
      <c r="Q240" s="326"/>
      <c r="R240" s="326">
        <v>0</v>
      </c>
      <c r="S240" s="326">
        <v>0</v>
      </c>
    </row>
    <row r="241" spans="1:19" s="300" customFormat="1" x14ac:dyDescent="0.25">
      <c r="A241" s="306" t="s">
        <v>607</v>
      </c>
      <c r="B241" s="141" t="s">
        <v>1067</v>
      </c>
      <c r="C241" s="305" t="s">
        <v>750</v>
      </c>
      <c r="D241" s="326">
        <v>0</v>
      </c>
      <c r="E241" s="326">
        <v>0</v>
      </c>
      <c r="F241" s="326">
        <v>0</v>
      </c>
      <c r="G241" s="326">
        <v>0</v>
      </c>
      <c r="H241" s="326">
        <v>0</v>
      </c>
      <c r="I241" s="326">
        <v>0</v>
      </c>
      <c r="J241" s="326">
        <v>0</v>
      </c>
      <c r="K241" s="326">
        <v>0</v>
      </c>
      <c r="L241" s="326">
        <v>0</v>
      </c>
      <c r="M241" s="326">
        <v>0</v>
      </c>
      <c r="N241" s="326">
        <v>0</v>
      </c>
      <c r="O241" s="326">
        <v>0</v>
      </c>
      <c r="P241" s="326"/>
      <c r="Q241" s="326"/>
      <c r="R241" s="326">
        <v>0</v>
      </c>
      <c r="S241" s="326">
        <v>0</v>
      </c>
    </row>
    <row r="242" spans="1:19" s="300" customFormat="1" x14ac:dyDescent="0.25">
      <c r="A242" s="306" t="s">
        <v>608</v>
      </c>
      <c r="B242" s="141" t="s">
        <v>1073</v>
      </c>
      <c r="C242" s="305" t="s">
        <v>750</v>
      </c>
      <c r="D242" s="326">
        <v>0</v>
      </c>
      <c r="E242" s="326">
        <v>0</v>
      </c>
      <c r="F242" s="326">
        <v>0</v>
      </c>
      <c r="G242" s="326">
        <v>0</v>
      </c>
      <c r="H242" s="326">
        <v>0</v>
      </c>
      <c r="I242" s="326">
        <v>0</v>
      </c>
      <c r="J242" s="326">
        <v>0</v>
      </c>
      <c r="K242" s="326">
        <v>0</v>
      </c>
      <c r="L242" s="326">
        <v>0</v>
      </c>
      <c r="M242" s="326">
        <v>0</v>
      </c>
      <c r="N242" s="326">
        <v>0</v>
      </c>
      <c r="O242" s="326">
        <v>0</v>
      </c>
      <c r="P242" s="326"/>
      <c r="Q242" s="326"/>
      <c r="R242" s="326">
        <v>0</v>
      </c>
      <c r="S242" s="326">
        <v>0</v>
      </c>
    </row>
    <row r="243" spans="1:19" s="300" customFormat="1" x14ac:dyDescent="0.25">
      <c r="A243" s="306" t="s">
        <v>643</v>
      </c>
      <c r="B243" s="141" t="s">
        <v>61</v>
      </c>
      <c r="C243" s="305" t="s">
        <v>750</v>
      </c>
      <c r="D243" s="326">
        <v>0</v>
      </c>
      <c r="E243" s="326">
        <v>0</v>
      </c>
      <c r="F243" s="326">
        <v>0</v>
      </c>
      <c r="G243" s="326">
        <v>0</v>
      </c>
      <c r="H243" s="326">
        <v>0</v>
      </c>
      <c r="I243" s="326">
        <v>0</v>
      </c>
      <c r="J243" s="326">
        <v>0</v>
      </c>
      <c r="K243" s="326">
        <v>0</v>
      </c>
      <c r="L243" s="326">
        <v>0</v>
      </c>
      <c r="M243" s="326">
        <v>0</v>
      </c>
      <c r="N243" s="326">
        <v>0</v>
      </c>
      <c r="O243" s="326">
        <v>0</v>
      </c>
      <c r="P243" s="326"/>
      <c r="Q243" s="326"/>
      <c r="R243" s="326">
        <v>0</v>
      </c>
      <c r="S243" s="326">
        <v>0</v>
      </c>
    </row>
    <row r="244" spans="1:19" s="300" customFormat="1" ht="16.5" customHeight="1" x14ac:dyDescent="0.25">
      <c r="A244" s="306" t="s">
        <v>555</v>
      </c>
      <c r="B244" s="285" t="s">
        <v>1130</v>
      </c>
      <c r="C244" s="305" t="s">
        <v>750</v>
      </c>
      <c r="D244" s="326">
        <v>0</v>
      </c>
      <c r="E244" s="326">
        <v>0</v>
      </c>
      <c r="F244" s="326">
        <v>0</v>
      </c>
      <c r="G244" s="326">
        <v>0</v>
      </c>
      <c r="H244" s="326">
        <v>0</v>
      </c>
      <c r="I244" s="326">
        <v>0</v>
      </c>
      <c r="J244" s="326">
        <v>0</v>
      </c>
      <c r="K244" s="326">
        <v>0</v>
      </c>
      <c r="L244" s="326">
        <v>0</v>
      </c>
      <c r="M244" s="326">
        <v>0</v>
      </c>
      <c r="N244" s="326">
        <v>0</v>
      </c>
      <c r="O244" s="326">
        <v>0</v>
      </c>
      <c r="P244" s="326"/>
      <c r="Q244" s="326"/>
      <c r="R244" s="326">
        <v>0</v>
      </c>
      <c r="S244" s="326">
        <v>0</v>
      </c>
    </row>
    <row r="245" spans="1:19" s="300" customFormat="1" x14ac:dyDescent="0.25">
      <c r="A245" s="306" t="s">
        <v>556</v>
      </c>
      <c r="B245" s="285" t="s">
        <v>1030</v>
      </c>
      <c r="C245" s="305" t="s">
        <v>750</v>
      </c>
      <c r="D245" s="326">
        <v>0</v>
      </c>
      <c r="E245" s="326">
        <v>0</v>
      </c>
      <c r="F245" s="326">
        <v>0</v>
      </c>
      <c r="G245" s="326">
        <v>0</v>
      </c>
      <c r="H245" s="326">
        <v>0</v>
      </c>
      <c r="I245" s="326">
        <v>0</v>
      </c>
      <c r="J245" s="326">
        <v>0</v>
      </c>
      <c r="K245" s="326">
        <v>0</v>
      </c>
      <c r="L245" s="326">
        <v>0</v>
      </c>
      <c r="M245" s="326">
        <v>0</v>
      </c>
      <c r="N245" s="326">
        <v>0</v>
      </c>
      <c r="O245" s="326">
        <v>0</v>
      </c>
      <c r="P245" s="326"/>
      <c r="Q245" s="326"/>
      <c r="R245" s="326">
        <v>0</v>
      </c>
      <c r="S245" s="326">
        <v>0</v>
      </c>
    </row>
    <row r="246" spans="1:19" s="300" customFormat="1" x14ac:dyDescent="0.25">
      <c r="A246" s="306" t="s">
        <v>661</v>
      </c>
      <c r="B246" s="141" t="s">
        <v>666</v>
      </c>
      <c r="C246" s="305" t="s">
        <v>750</v>
      </c>
      <c r="D246" s="326">
        <v>0</v>
      </c>
      <c r="E246" s="326">
        <v>0</v>
      </c>
      <c r="F246" s="326">
        <v>0</v>
      </c>
      <c r="G246" s="326">
        <v>0</v>
      </c>
      <c r="H246" s="326">
        <v>0</v>
      </c>
      <c r="I246" s="326">
        <v>0</v>
      </c>
      <c r="J246" s="326">
        <v>0</v>
      </c>
      <c r="K246" s="326">
        <v>0</v>
      </c>
      <c r="L246" s="326">
        <v>0</v>
      </c>
      <c r="M246" s="326">
        <v>0</v>
      </c>
      <c r="N246" s="326">
        <v>0</v>
      </c>
      <c r="O246" s="326">
        <v>0</v>
      </c>
      <c r="P246" s="326"/>
      <c r="Q246" s="326"/>
      <c r="R246" s="326">
        <v>0</v>
      </c>
      <c r="S246" s="326">
        <v>0</v>
      </c>
    </row>
    <row r="247" spans="1:19" s="300" customFormat="1" x14ac:dyDescent="0.25">
      <c r="A247" s="306" t="s">
        <v>662</v>
      </c>
      <c r="B247" s="141" t="s">
        <v>1160</v>
      </c>
      <c r="C247" s="305" t="s">
        <v>750</v>
      </c>
      <c r="D247" s="326">
        <v>0</v>
      </c>
      <c r="E247" s="326">
        <v>0</v>
      </c>
      <c r="F247" s="326">
        <v>0</v>
      </c>
      <c r="G247" s="326">
        <v>0</v>
      </c>
      <c r="H247" s="326">
        <v>0</v>
      </c>
      <c r="I247" s="326">
        <v>0</v>
      </c>
      <c r="J247" s="326">
        <v>0</v>
      </c>
      <c r="K247" s="326">
        <v>0</v>
      </c>
      <c r="L247" s="326">
        <v>0</v>
      </c>
      <c r="M247" s="326">
        <v>0</v>
      </c>
      <c r="N247" s="326">
        <v>0</v>
      </c>
      <c r="O247" s="326">
        <v>0</v>
      </c>
      <c r="P247" s="326"/>
      <c r="Q247" s="326"/>
      <c r="R247" s="326">
        <v>0</v>
      </c>
      <c r="S247" s="326">
        <v>0</v>
      </c>
    </row>
    <row r="248" spans="1:19" s="300" customFormat="1" x14ac:dyDescent="0.25">
      <c r="A248" s="306" t="s">
        <v>663</v>
      </c>
      <c r="B248" s="285" t="s">
        <v>641</v>
      </c>
      <c r="C248" s="305" t="s">
        <v>750</v>
      </c>
      <c r="D248" s="326">
        <v>24.817740000000001</v>
      </c>
      <c r="E248" s="326">
        <v>0</v>
      </c>
      <c r="F248" s="326">
        <v>0</v>
      </c>
      <c r="G248" s="326">
        <v>0</v>
      </c>
      <c r="H248" s="326">
        <v>0</v>
      </c>
      <c r="I248" s="326">
        <v>0</v>
      </c>
      <c r="J248" s="326">
        <v>0</v>
      </c>
      <c r="K248" s="326">
        <v>0</v>
      </c>
      <c r="L248" s="326">
        <v>0</v>
      </c>
      <c r="M248" s="326">
        <v>0</v>
      </c>
      <c r="N248" s="326">
        <v>0</v>
      </c>
      <c r="O248" s="326">
        <v>0</v>
      </c>
      <c r="P248" s="326"/>
      <c r="Q248" s="326"/>
      <c r="R248" s="326">
        <v>0</v>
      </c>
      <c r="S248" s="326">
        <v>0</v>
      </c>
    </row>
    <row r="249" spans="1:19" s="300" customFormat="1" x14ac:dyDescent="0.25">
      <c r="A249" s="306" t="s">
        <v>664</v>
      </c>
      <c r="B249" s="285" t="s">
        <v>642</v>
      </c>
      <c r="C249" s="305" t="s">
        <v>750</v>
      </c>
      <c r="D249" s="326">
        <v>0</v>
      </c>
      <c r="E249" s="326">
        <v>0</v>
      </c>
      <c r="F249" s="326">
        <v>0</v>
      </c>
      <c r="G249" s="326">
        <v>0</v>
      </c>
      <c r="H249" s="326">
        <v>0</v>
      </c>
      <c r="I249" s="326">
        <v>0</v>
      </c>
      <c r="J249" s="326">
        <v>0</v>
      </c>
      <c r="K249" s="326">
        <v>0</v>
      </c>
      <c r="L249" s="326">
        <v>0</v>
      </c>
      <c r="M249" s="326">
        <v>0</v>
      </c>
      <c r="N249" s="326">
        <v>0</v>
      </c>
      <c r="O249" s="326">
        <v>0</v>
      </c>
      <c r="P249" s="326"/>
      <c r="Q249" s="326"/>
      <c r="R249" s="326">
        <v>0</v>
      </c>
      <c r="S249" s="326">
        <v>0</v>
      </c>
    </row>
    <row r="250" spans="1:19" s="300" customFormat="1" x14ac:dyDescent="0.25">
      <c r="A250" s="306" t="s">
        <v>665</v>
      </c>
      <c r="B250" s="285" t="s">
        <v>1068</v>
      </c>
      <c r="C250" s="305" t="s">
        <v>750</v>
      </c>
      <c r="D250" s="326">
        <v>0</v>
      </c>
      <c r="E250" s="326">
        <v>0</v>
      </c>
      <c r="F250" s="326">
        <v>0</v>
      </c>
      <c r="G250" s="326">
        <v>0</v>
      </c>
      <c r="H250" s="326">
        <v>0</v>
      </c>
      <c r="I250" s="326">
        <v>0</v>
      </c>
      <c r="J250" s="326">
        <v>0</v>
      </c>
      <c r="K250" s="326">
        <v>0</v>
      </c>
      <c r="L250" s="326">
        <v>0</v>
      </c>
      <c r="M250" s="326">
        <v>0</v>
      </c>
      <c r="N250" s="326">
        <v>0</v>
      </c>
      <c r="O250" s="326">
        <v>0</v>
      </c>
      <c r="P250" s="326"/>
      <c r="Q250" s="326"/>
      <c r="R250" s="326">
        <v>0</v>
      </c>
      <c r="S250" s="326">
        <v>0</v>
      </c>
    </row>
    <row r="251" spans="1:19" s="300" customFormat="1" x14ac:dyDescent="0.25">
      <c r="A251" s="306" t="s">
        <v>557</v>
      </c>
      <c r="B251" s="297" t="s">
        <v>1031</v>
      </c>
      <c r="C251" s="305" t="s">
        <v>750</v>
      </c>
      <c r="D251" s="326">
        <f>D256</f>
        <v>278.12074999999999</v>
      </c>
      <c r="E251" s="326">
        <v>0</v>
      </c>
      <c r="F251" s="326">
        <v>0</v>
      </c>
      <c r="G251" s="326">
        <v>0</v>
      </c>
      <c r="H251" s="326">
        <v>0</v>
      </c>
      <c r="I251" s="326">
        <v>0</v>
      </c>
      <c r="J251" s="326">
        <v>0</v>
      </c>
      <c r="K251" s="326">
        <v>0</v>
      </c>
      <c r="L251" s="326">
        <v>0</v>
      </c>
      <c r="M251" s="326">
        <v>0</v>
      </c>
      <c r="N251" s="326">
        <v>0</v>
      </c>
      <c r="O251" s="326">
        <v>0</v>
      </c>
      <c r="P251" s="326"/>
      <c r="Q251" s="326"/>
      <c r="R251" s="326">
        <v>0</v>
      </c>
      <c r="S251" s="326">
        <v>0</v>
      </c>
    </row>
    <row r="252" spans="1:19" s="300" customFormat="1" x14ac:dyDescent="0.25">
      <c r="A252" s="306" t="s">
        <v>558</v>
      </c>
      <c r="B252" s="285" t="s">
        <v>1161</v>
      </c>
      <c r="C252" s="305" t="s">
        <v>750</v>
      </c>
      <c r="D252" s="326">
        <v>0</v>
      </c>
      <c r="E252" s="326">
        <v>0</v>
      </c>
      <c r="F252" s="326">
        <v>0</v>
      </c>
      <c r="G252" s="326">
        <v>0</v>
      </c>
      <c r="H252" s="326">
        <v>0</v>
      </c>
      <c r="I252" s="326">
        <v>0</v>
      </c>
      <c r="J252" s="326">
        <v>0</v>
      </c>
      <c r="K252" s="326">
        <v>0</v>
      </c>
      <c r="L252" s="326">
        <v>0</v>
      </c>
      <c r="M252" s="326">
        <v>0</v>
      </c>
      <c r="N252" s="326">
        <v>0</v>
      </c>
      <c r="O252" s="326">
        <v>0</v>
      </c>
      <c r="P252" s="326"/>
      <c r="Q252" s="326"/>
      <c r="R252" s="326">
        <v>0</v>
      </c>
      <c r="S252" s="326">
        <v>0</v>
      </c>
    </row>
    <row r="253" spans="1:19" s="300" customFormat="1" x14ac:dyDescent="0.25">
      <c r="A253" s="306" t="s">
        <v>1074</v>
      </c>
      <c r="B253" s="141" t="s">
        <v>1067</v>
      </c>
      <c r="C253" s="305" t="s">
        <v>750</v>
      </c>
      <c r="D253" s="326">
        <v>0</v>
      </c>
      <c r="E253" s="326">
        <v>0</v>
      </c>
      <c r="F253" s="326">
        <v>0</v>
      </c>
      <c r="G253" s="326">
        <v>0</v>
      </c>
      <c r="H253" s="326">
        <v>0</v>
      </c>
      <c r="I253" s="326">
        <v>0</v>
      </c>
      <c r="J253" s="326">
        <v>0</v>
      </c>
      <c r="K253" s="326">
        <v>0</v>
      </c>
      <c r="L253" s="326">
        <v>0</v>
      </c>
      <c r="M253" s="326">
        <v>0</v>
      </c>
      <c r="N253" s="326">
        <v>0</v>
      </c>
      <c r="O253" s="326">
        <v>0</v>
      </c>
      <c r="P253" s="326"/>
      <c r="Q253" s="326"/>
      <c r="R253" s="326">
        <v>0</v>
      </c>
      <c r="S253" s="326">
        <v>0</v>
      </c>
    </row>
    <row r="254" spans="1:19" s="300" customFormat="1" x14ac:dyDescent="0.25">
      <c r="A254" s="306" t="s">
        <v>1075</v>
      </c>
      <c r="B254" s="141" t="s">
        <v>1073</v>
      </c>
      <c r="C254" s="305" t="s">
        <v>750</v>
      </c>
      <c r="D254" s="326">
        <v>0</v>
      </c>
      <c r="E254" s="326">
        <v>0</v>
      </c>
      <c r="F254" s="326">
        <v>0</v>
      </c>
      <c r="G254" s="326">
        <v>0</v>
      </c>
      <c r="H254" s="326">
        <v>0</v>
      </c>
      <c r="I254" s="326">
        <v>0</v>
      </c>
      <c r="J254" s="326">
        <v>0</v>
      </c>
      <c r="K254" s="326">
        <v>0</v>
      </c>
      <c r="L254" s="326">
        <v>0</v>
      </c>
      <c r="M254" s="326">
        <v>0</v>
      </c>
      <c r="N254" s="326">
        <v>0</v>
      </c>
      <c r="O254" s="326">
        <v>0</v>
      </c>
      <c r="P254" s="326"/>
      <c r="Q254" s="326"/>
      <c r="R254" s="326">
        <v>0</v>
      </c>
      <c r="S254" s="326">
        <v>0</v>
      </c>
    </row>
    <row r="255" spans="1:19" s="302" customFormat="1" x14ac:dyDescent="0.25">
      <c r="A255" s="306" t="s">
        <v>1076</v>
      </c>
      <c r="B255" s="141" t="s">
        <v>61</v>
      </c>
      <c r="C255" s="305" t="s">
        <v>750</v>
      </c>
      <c r="D255" s="326">
        <v>0</v>
      </c>
      <c r="E255" s="326">
        <v>0</v>
      </c>
      <c r="F255" s="326">
        <v>0</v>
      </c>
      <c r="G255" s="326">
        <v>0</v>
      </c>
      <c r="H255" s="326">
        <v>0</v>
      </c>
      <c r="I255" s="326">
        <v>0</v>
      </c>
      <c r="J255" s="326">
        <v>0</v>
      </c>
      <c r="K255" s="326">
        <v>0</v>
      </c>
      <c r="L255" s="326">
        <v>0</v>
      </c>
      <c r="M255" s="326">
        <v>0</v>
      </c>
      <c r="N255" s="326">
        <v>0</v>
      </c>
      <c r="O255" s="326">
        <v>0</v>
      </c>
      <c r="P255" s="326"/>
      <c r="Q255" s="326"/>
      <c r="R255" s="326">
        <v>0</v>
      </c>
      <c r="S255" s="326">
        <v>0</v>
      </c>
    </row>
    <row r="256" spans="1:19" s="300" customFormat="1" x14ac:dyDescent="0.25">
      <c r="A256" s="306" t="s">
        <v>559</v>
      </c>
      <c r="B256" s="285" t="s">
        <v>14</v>
      </c>
      <c r="C256" s="305" t="s">
        <v>750</v>
      </c>
      <c r="D256" s="326">
        <v>278.12074999999999</v>
      </c>
      <c r="E256" s="326">
        <v>0</v>
      </c>
      <c r="F256" s="326">
        <v>0</v>
      </c>
      <c r="G256" s="326">
        <v>0</v>
      </c>
      <c r="H256" s="326">
        <v>0</v>
      </c>
      <c r="I256" s="326">
        <v>0</v>
      </c>
      <c r="J256" s="326">
        <v>0</v>
      </c>
      <c r="K256" s="326">
        <v>0</v>
      </c>
      <c r="L256" s="326">
        <v>0</v>
      </c>
      <c r="M256" s="326">
        <v>0</v>
      </c>
      <c r="N256" s="326">
        <v>0</v>
      </c>
      <c r="O256" s="326">
        <v>0</v>
      </c>
      <c r="P256" s="326"/>
      <c r="Q256" s="326"/>
      <c r="R256" s="326">
        <v>0</v>
      </c>
      <c r="S256" s="326">
        <v>0</v>
      </c>
    </row>
    <row r="257" spans="1:19" s="300" customFormat="1" x14ac:dyDescent="0.25">
      <c r="A257" s="306" t="s">
        <v>1109</v>
      </c>
      <c r="B257" s="285" t="s">
        <v>1069</v>
      </c>
      <c r="C257" s="305" t="s">
        <v>750</v>
      </c>
      <c r="D257" s="326">
        <v>0</v>
      </c>
      <c r="E257" s="326">
        <v>0</v>
      </c>
      <c r="F257" s="326">
        <v>0</v>
      </c>
      <c r="G257" s="326">
        <v>0</v>
      </c>
      <c r="H257" s="326">
        <v>0</v>
      </c>
      <c r="I257" s="326">
        <v>0</v>
      </c>
      <c r="J257" s="326">
        <v>0</v>
      </c>
      <c r="K257" s="326">
        <v>0</v>
      </c>
      <c r="L257" s="326">
        <v>0</v>
      </c>
      <c r="M257" s="326">
        <v>0</v>
      </c>
      <c r="N257" s="326">
        <v>0</v>
      </c>
      <c r="O257" s="326">
        <v>0</v>
      </c>
      <c r="P257" s="326"/>
      <c r="Q257" s="326"/>
      <c r="R257" s="326">
        <v>0</v>
      </c>
      <c r="S257" s="326">
        <v>0</v>
      </c>
    </row>
    <row r="258" spans="1:19" s="300" customFormat="1" ht="31.5" x14ac:dyDescent="0.25">
      <c r="A258" s="306" t="s">
        <v>560</v>
      </c>
      <c r="B258" s="297" t="s">
        <v>1159</v>
      </c>
      <c r="C258" s="305" t="s">
        <v>750</v>
      </c>
      <c r="D258" s="326">
        <f t="shared" ref="D258" si="141">D183-D201</f>
        <v>265.31713546000037</v>
      </c>
      <c r="E258" s="326">
        <f>E183-E201</f>
        <v>25.572296569999708</v>
      </c>
      <c r="F258" s="326">
        <f t="shared" ref="F258:O258" si="142">F183-F201</f>
        <v>68.21752178159295</v>
      </c>
      <c r="G258" s="326">
        <f t="shared" si="142"/>
        <v>55.262265020000086</v>
      </c>
      <c r="H258" s="326">
        <f t="shared" si="142"/>
        <v>35.794055899519662</v>
      </c>
      <c r="I258" s="326">
        <f t="shared" si="142"/>
        <v>0</v>
      </c>
      <c r="J258" s="326">
        <f t="shared" si="142"/>
        <v>38.834438734293144</v>
      </c>
      <c r="K258" s="326">
        <f t="shared" si="142"/>
        <v>0</v>
      </c>
      <c r="L258" s="326">
        <f t="shared" si="142"/>
        <v>35.794059380622912</v>
      </c>
      <c r="M258" s="326">
        <f t="shared" si="142"/>
        <v>0</v>
      </c>
      <c r="N258" s="326">
        <f t="shared" si="142"/>
        <v>35.794060136915959</v>
      </c>
      <c r="O258" s="326">
        <f t="shared" si="142"/>
        <v>0</v>
      </c>
      <c r="P258" s="326"/>
      <c r="Q258" s="326"/>
      <c r="R258" s="326">
        <f t="shared" ref="R258:R260" si="143">J258+L258+H258+N258+P258</f>
        <v>146.21661415135168</v>
      </c>
      <c r="S258" s="326">
        <v>0</v>
      </c>
    </row>
    <row r="259" spans="1:19" s="300" customFormat="1" ht="31.5" x14ac:dyDescent="0.25">
      <c r="A259" s="306" t="s">
        <v>561</v>
      </c>
      <c r="B259" s="297" t="s">
        <v>1150</v>
      </c>
      <c r="C259" s="305" t="s">
        <v>750</v>
      </c>
      <c r="D259" s="326">
        <f t="shared" ref="D259" si="144">D219-D226</f>
        <v>-62.964120000000001</v>
      </c>
      <c r="E259" s="326">
        <f>E219-E226</f>
        <v>-25.692243949999998</v>
      </c>
      <c r="F259" s="326">
        <f t="shared" ref="F259:O259" si="145">F219-F226</f>
        <v>-67.935293515235557</v>
      </c>
      <c r="G259" s="326">
        <f t="shared" si="145"/>
        <v>-55.132741609999997</v>
      </c>
      <c r="H259" s="326">
        <f t="shared" si="145"/>
        <v>-35.79406040776</v>
      </c>
      <c r="I259" s="326">
        <f t="shared" si="145"/>
        <v>0</v>
      </c>
      <c r="J259" s="326">
        <f t="shared" si="145"/>
        <v>-35.79406040776</v>
      </c>
      <c r="K259" s="326">
        <f t="shared" si="145"/>
        <v>0</v>
      </c>
      <c r="L259" s="326">
        <f t="shared" si="145"/>
        <v>-35.79406040776</v>
      </c>
      <c r="M259" s="326">
        <f t="shared" si="145"/>
        <v>0</v>
      </c>
      <c r="N259" s="326">
        <f t="shared" si="145"/>
        <v>-35.79406040776</v>
      </c>
      <c r="O259" s="326">
        <f t="shared" si="145"/>
        <v>0</v>
      </c>
      <c r="P259" s="326"/>
      <c r="Q259" s="326"/>
      <c r="R259" s="326">
        <f t="shared" si="143"/>
        <v>-143.17624163104</v>
      </c>
      <c r="S259" s="326">
        <v>0</v>
      </c>
    </row>
    <row r="260" spans="1:19" s="300" customFormat="1" x14ac:dyDescent="0.25">
      <c r="A260" s="306" t="s">
        <v>667</v>
      </c>
      <c r="B260" s="285" t="s">
        <v>1070</v>
      </c>
      <c r="C260" s="305" t="s">
        <v>750</v>
      </c>
      <c r="D260" s="326">
        <f t="shared" ref="D260:O260" si="146">D259</f>
        <v>-62.964120000000001</v>
      </c>
      <c r="E260" s="326">
        <f t="shared" si="146"/>
        <v>-25.692243949999998</v>
      </c>
      <c r="F260" s="326">
        <f t="shared" si="146"/>
        <v>-67.935293515235557</v>
      </c>
      <c r="G260" s="326">
        <f t="shared" si="146"/>
        <v>-55.132741609999997</v>
      </c>
      <c r="H260" s="326">
        <f t="shared" si="146"/>
        <v>-35.79406040776</v>
      </c>
      <c r="I260" s="326">
        <f t="shared" si="146"/>
        <v>0</v>
      </c>
      <c r="J260" s="326">
        <f t="shared" si="146"/>
        <v>-35.79406040776</v>
      </c>
      <c r="K260" s="326">
        <f t="shared" si="146"/>
        <v>0</v>
      </c>
      <c r="L260" s="326">
        <f t="shared" si="146"/>
        <v>-35.79406040776</v>
      </c>
      <c r="M260" s="326">
        <f t="shared" si="146"/>
        <v>0</v>
      </c>
      <c r="N260" s="326">
        <f t="shared" si="146"/>
        <v>-35.79406040776</v>
      </c>
      <c r="O260" s="326">
        <f t="shared" si="146"/>
        <v>0</v>
      </c>
      <c r="P260" s="326"/>
      <c r="Q260" s="326"/>
      <c r="R260" s="326">
        <f t="shared" si="143"/>
        <v>-143.17624163104</v>
      </c>
      <c r="S260" s="326">
        <v>0</v>
      </c>
    </row>
    <row r="261" spans="1:19" s="300" customFormat="1" x14ac:dyDescent="0.25">
      <c r="A261" s="306" t="s">
        <v>668</v>
      </c>
      <c r="B261" s="285" t="s">
        <v>49</v>
      </c>
      <c r="C261" s="305" t="s">
        <v>750</v>
      </c>
      <c r="D261" s="326">
        <v>0</v>
      </c>
      <c r="E261" s="326">
        <v>0</v>
      </c>
      <c r="F261" s="326">
        <v>0</v>
      </c>
      <c r="G261" s="326">
        <v>0</v>
      </c>
      <c r="H261" s="326">
        <v>0</v>
      </c>
      <c r="I261" s="326">
        <v>0</v>
      </c>
      <c r="J261" s="326">
        <v>0</v>
      </c>
      <c r="K261" s="326">
        <v>0</v>
      </c>
      <c r="L261" s="326">
        <v>0</v>
      </c>
      <c r="M261" s="326">
        <v>0</v>
      </c>
      <c r="N261" s="326">
        <v>0</v>
      </c>
      <c r="O261" s="326">
        <v>0</v>
      </c>
      <c r="P261" s="326"/>
      <c r="Q261" s="326"/>
      <c r="R261" s="296"/>
      <c r="S261" s="296"/>
    </row>
    <row r="262" spans="1:19" s="300" customFormat="1" ht="31.5" x14ac:dyDescent="0.25">
      <c r="A262" s="306" t="s">
        <v>562</v>
      </c>
      <c r="B262" s="297" t="s">
        <v>1151</v>
      </c>
      <c r="C262" s="305" t="s">
        <v>750</v>
      </c>
      <c r="D262" s="326">
        <f>D238-D251</f>
        <v>-253.30300999999997</v>
      </c>
      <c r="E262" s="326">
        <f>E238-E251</f>
        <v>0</v>
      </c>
      <c r="F262" s="326">
        <f t="shared" ref="F262:O262" si="147">F238-F251</f>
        <v>0</v>
      </c>
      <c r="G262" s="326">
        <f t="shared" si="147"/>
        <v>0</v>
      </c>
      <c r="H262" s="326">
        <f t="shared" si="147"/>
        <v>0</v>
      </c>
      <c r="I262" s="326">
        <f t="shared" si="147"/>
        <v>0</v>
      </c>
      <c r="J262" s="326">
        <f t="shared" si="147"/>
        <v>0</v>
      </c>
      <c r="K262" s="326">
        <f t="shared" si="147"/>
        <v>0</v>
      </c>
      <c r="L262" s="326">
        <f t="shared" si="147"/>
        <v>0</v>
      </c>
      <c r="M262" s="326">
        <f t="shared" si="147"/>
        <v>0</v>
      </c>
      <c r="N262" s="326">
        <f t="shared" si="147"/>
        <v>0</v>
      </c>
      <c r="O262" s="326">
        <f t="shared" si="147"/>
        <v>0</v>
      </c>
      <c r="P262" s="326"/>
      <c r="Q262" s="326"/>
      <c r="R262" s="326">
        <f t="shared" ref="R262:S268" si="148">J262+L262+H262+N262+P262</f>
        <v>0</v>
      </c>
      <c r="S262" s="326">
        <f t="shared" si="148"/>
        <v>0</v>
      </c>
    </row>
    <row r="263" spans="1:19" s="300" customFormat="1" x14ac:dyDescent="0.25">
      <c r="A263" s="306" t="s">
        <v>828</v>
      </c>
      <c r="B263" s="285" t="s">
        <v>864</v>
      </c>
      <c r="C263" s="305" t="s">
        <v>750</v>
      </c>
      <c r="D263" s="326">
        <f t="shared" ref="D263:O263" si="149">D262</f>
        <v>-253.30300999999997</v>
      </c>
      <c r="E263" s="326">
        <f t="shared" si="149"/>
        <v>0</v>
      </c>
      <c r="F263" s="326">
        <f t="shared" si="149"/>
        <v>0</v>
      </c>
      <c r="G263" s="326">
        <f t="shared" si="149"/>
        <v>0</v>
      </c>
      <c r="H263" s="326">
        <f t="shared" si="149"/>
        <v>0</v>
      </c>
      <c r="I263" s="326">
        <f t="shared" si="149"/>
        <v>0</v>
      </c>
      <c r="J263" s="326">
        <f t="shared" si="149"/>
        <v>0</v>
      </c>
      <c r="K263" s="326">
        <f t="shared" si="149"/>
        <v>0</v>
      </c>
      <c r="L263" s="326">
        <f t="shared" si="149"/>
        <v>0</v>
      </c>
      <c r="M263" s="326">
        <f t="shared" si="149"/>
        <v>0</v>
      </c>
      <c r="N263" s="326">
        <f t="shared" si="149"/>
        <v>0</v>
      </c>
      <c r="O263" s="326">
        <f t="shared" si="149"/>
        <v>0</v>
      </c>
      <c r="P263" s="326"/>
      <c r="Q263" s="326"/>
      <c r="R263" s="326">
        <f t="shared" si="148"/>
        <v>0</v>
      </c>
      <c r="S263" s="326">
        <f t="shared" si="148"/>
        <v>0</v>
      </c>
    </row>
    <row r="264" spans="1:19" s="300" customFormat="1" x14ac:dyDescent="0.25">
      <c r="A264" s="306" t="s">
        <v>829</v>
      </c>
      <c r="B264" s="285" t="s">
        <v>827</v>
      </c>
      <c r="C264" s="305" t="s">
        <v>750</v>
      </c>
      <c r="D264" s="326">
        <v>0</v>
      </c>
      <c r="E264" s="326">
        <v>0</v>
      </c>
      <c r="F264" s="326">
        <v>0</v>
      </c>
      <c r="G264" s="326">
        <v>0</v>
      </c>
      <c r="H264" s="326">
        <v>0</v>
      </c>
      <c r="I264" s="326">
        <v>0</v>
      </c>
      <c r="J264" s="326">
        <v>0</v>
      </c>
      <c r="K264" s="326">
        <v>0</v>
      </c>
      <c r="L264" s="326">
        <v>0</v>
      </c>
      <c r="M264" s="326">
        <v>0</v>
      </c>
      <c r="N264" s="326">
        <v>0</v>
      </c>
      <c r="O264" s="326">
        <v>0</v>
      </c>
      <c r="P264" s="326"/>
      <c r="Q264" s="326"/>
      <c r="R264" s="326">
        <f t="shared" si="148"/>
        <v>0</v>
      </c>
      <c r="S264" s="326">
        <f t="shared" si="148"/>
        <v>0</v>
      </c>
    </row>
    <row r="265" spans="1:19" s="300" customFormat="1" x14ac:dyDescent="0.25">
      <c r="A265" s="306" t="s">
        <v>563</v>
      </c>
      <c r="B265" s="297" t="s">
        <v>67</v>
      </c>
      <c r="C265" s="305" t="s">
        <v>750</v>
      </c>
      <c r="D265" s="326">
        <v>0</v>
      </c>
      <c r="E265" s="326">
        <v>0</v>
      </c>
      <c r="F265" s="326">
        <v>0</v>
      </c>
      <c r="G265" s="326">
        <v>0</v>
      </c>
      <c r="H265" s="326">
        <v>0</v>
      </c>
      <c r="I265" s="326">
        <v>0</v>
      </c>
      <c r="J265" s="326">
        <v>0</v>
      </c>
      <c r="K265" s="326">
        <v>0</v>
      </c>
      <c r="L265" s="326">
        <v>0</v>
      </c>
      <c r="M265" s="326">
        <v>0</v>
      </c>
      <c r="N265" s="326">
        <v>0</v>
      </c>
      <c r="O265" s="326">
        <v>0</v>
      </c>
      <c r="P265" s="326"/>
      <c r="Q265" s="326"/>
      <c r="R265" s="326">
        <f t="shared" si="148"/>
        <v>0</v>
      </c>
      <c r="S265" s="326">
        <f t="shared" si="148"/>
        <v>0</v>
      </c>
    </row>
    <row r="266" spans="1:19" s="300" customFormat="1" ht="31.5" x14ac:dyDescent="0.25">
      <c r="A266" s="306" t="s">
        <v>564</v>
      </c>
      <c r="B266" s="297" t="s">
        <v>1152</v>
      </c>
      <c r="C266" s="305" t="s">
        <v>750</v>
      </c>
      <c r="D266" s="326">
        <f>D258+D259+D262+D265</f>
        <v>-50.949994539999608</v>
      </c>
      <c r="E266" s="326">
        <f>E258+E259+E262+E265</f>
        <v>-0.11994738000029059</v>
      </c>
      <c r="F266" s="326">
        <f t="shared" ref="F266:H266" si="150">F258+F259+F262+F265</f>
        <v>0.28222826635739295</v>
      </c>
      <c r="G266" s="326">
        <f t="shared" si="150"/>
        <v>0.12952341000008971</v>
      </c>
      <c r="H266" s="326">
        <f t="shared" si="150"/>
        <v>-4.5082403374863134E-6</v>
      </c>
      <c r="I266" s="326">
        <v>0</v>
      </c>
      <c r="J266" s="326">
        <f>J258+J259+J262+J265</f>
        <v>3.0403783265331441</v>
      </c>
      <c r="K266" s="326">
        <v>0</v>
      </c>
      <c r="L266" s="326">
        <f>L258+L259+L262+L265</f>
        <v>-1.0271370882719566E-6</v>
      </c>
      <c r="M266" s="326">
        <v>0</v>
      </c>
      <c r="N266" s="326">
        <v>0</v>
      </c>
      <c r="O266" s="326">
        <v>0</v>
      </c>
      <c r="P266" s="326"/>
      <c r="Q266" s="326"/>
      <c r="R266" s="326">
        <f t="shared" si="148"/>
        <v>3.0403727911557183</v>
      </c>
      <c r="S266" s="326">
        <f t="shared" si="148"/>
        <v>0</v>
      </c>
    </row>
    <row r="267" spans="1:19" s="300" customFormat="1" x14ac:dyDescent="0.25">
      <c r="A267" s="306" t="s">
        <v>565</v>
      </c>
      <c r="B267" s="297" t="s">
        <v>6</v>
      </c>
      <c r="C267" s="305" t="s">
        <v>750</v>
      </c>
      <c r="D267" s="326">
        <v>1.5099999999999999E-2</v>
      </c>
      <c r="E267" s="326">
        <f>'[23]2024'!$AB$13/1000</f>
        <v>0.32814207000000001</v>
      </c>
      <c r="F267" s="326">
        <f>[22]ННК!$M$13/1000</f>
        <v>0.2164388199997794</v>
      </c>
      <c r="G267" s="326">
        <f>'[24]БДДС 2025_прогноз'!$AB$14/1000</f>
        <v>0.21643389999999998</v>
      </c>
      <c r="H267" s="326">
        <v>0.49999546000047851</v>
      </c>
      <c r="I267" s="326">
        <v>0</v>
      </c>
      <c r="J267" s="326">
        <v>0.49999546000047851</v>
      </c>
      <c r="K267" s="326">
        <v>0</v>
      </c>
      <c r="L267" s="326">
        <v>0.49999546000047851</v>
      </c>
      <c r="M267" s="326">
        <v>0</v>
      </c>
      <c r="N267" s="326">
        <v>0.49999546000047851</v>
      </c>
      <c r="O267" s="326">
        <v>0</v>
      </c>
      <c r="P267" s="326"/>
      <c r="Q267" s="326"/>
      <c r="R267" s="326">
        <f t="shared" si="148"/>
        <v>1.999981840001914</v>
      </c>
      <c r="S267" s="326">
        <f t="shared" si="148"/>
        <v>0</v>
      </c>
    </row>
    <row r="268" spans="1:19" s="309" customFormat="1" x14ac:dyDescent="0.25">
      <c r="A268" s="306" t="s">
        <v>566</v>
      </c>
      <c r="B268" s="297" t="s">
        <v>7</v>
      </c>
      <c r="C268" s="305" t="s">
        <v>750</v>
      </c>
      <c r="D268" s="326">
        <v>0.49999546000047851</v>
      </c>
      <c r="E268" s="326">
        <f>'[23]2024'!$AB$10575/1000</f>
        <v>0.21643390000050397</v>
      </c>
      <c r="F268" s="326">
        <f>[22]ННК!$M$10575/1000</f>
        <v>0.28611199635692369</v>
      </c>
      <c r="G268" s="326">
        <f>'[24]БДДС 2025_прогноз'!$AB$13176/1000</f>
        <v>0.34440010100029395</v>
      </c>
      <c r="H268" s="326">
        <v>0.49999709494347916</v>
      </c>
      <c r="I268" s="326">
        <v>0</v>
      </c>
      <c r="J268" s="326">
        <v>0.49999971076380462</v>
      </c>
      <c r="K268" s="326">
        <v>0</v>
      </c>
      <c r="L268" s="326">
        <v>0.4999994399189891</v>
      </c>
      <c r="M268" s="326">
        <v>0</v>
      </c>
      <c r="N268" s="326">
        <v>0.4999994399189891</v>
      </c>
      <c r="O268" s="326">
        <v>0</v>
      </c>
      <c r="P268" s="326"/>
      <c r="Q268" s="326"/>
      <c r="R268" s="326">
        <f t="shared" si="148"/>
        <v>1.9999956855452619</v>
      </c>
      <c r="S268" s="326">
        <f t="shared" si="148"/>
        <v>0</v>
      </c>
    </row>
    <row r="269" spans="1:19" s="300" customFormat="1" x14ac:dyDescent="0.25">
      <c r="A269" s="306" t="s">
        <v>568</v>
      </c>
      <c r="B269" s="297" t="s">
        <v>865</v>
      </c>
      <c r="C269" s="305" t="s">
        <v>286</v>
      </c>
      <c r="D269" s="298" t="s">
        <v>590</v>
      </c>
      <c r="E269" s="298" t="s">
        <v>590</v>
      </c>
      <c r="F269" s="298" t="s">
        <v>590</v>
      </c>
      <c r="G269" s="298" t="s">
        <v>590</v>
      </c>
      <c r="H269" s="324">
        <v>0</v>
      </c>
      <c r="I269" s="324">
        <v>0</v>
      </c>
      <c r="J269" s="324">
        <v>0</v>
      </c>
      <c r="K269" s="324">
        <v>0</v>
      </c>
      <c r="L269" s="324">
        <v>0</v>
      </c>
      <c r="M269" s="324">
        <v>0</v>
      </c>
      <c r="N269" s="324"/>
      <c r="O269" s="324"/>
      <c r="P269" s="324"/>
      <c r="Q269" s="326"/>
      <c r="R269" s="298" t="s">
        <v>590</v>
      </c>
      <c r="S269" s="298" t="s">
        <v>590</v>
      </c>
    </row>
    <row r="270" spans="1:19" s="300" customFormat="1" x14ac:dyDescent="0.25">
      <c r="A270" s="306" t="s">
        <v>569</v>
      </c>
      <c r="B270" s="285" t="s">
        <v>1032</v>
      </c>
      <c r="C270" s="305" t="s">
        <v>750</v>
      </c>
      <c r="D270" s="326">
        <f t="shared" ref="D270" si="151">D271+D279+D281+D283+D285+D287+D289+D291+D297</f>
        <v>306.45551354000003</v>
      </c>
      <c r="E270" s="326">
        <f>E271+E279+E281+E283+E285+E287+E289+E291+E297</f>
        <v>245.25</v>
      </c>
      <c r="F270" s="326">
        <f t="shared" ref="F270:O270" si="152">F271+F279+F281+F283+F285+F287+F289+F291+F297</f>
        <v>384.55508333333336</v>
      </c>
      <c r="G270" s="326">
        <f t="shared" si="152"/>
        <v>249.49399999999997</v>
      </c>
      <c r="H270" s="326">
        <f t="shared" si="152"/>
        <v>268.26313975882505</v>
      </c>
      <c r="I270" s="326">
        <f t="shared" si="152"/>
        <v>0</v>
      </c>
      <c r="J270" s="326">
        <f t="shared" si="152"/>
        <v>271.19516826861172</v>
      </c>
      <c r="K270" s="326">
        <f t="shared" si="152"/>
        <v>0</v>
      </c>
      <c r="L270" s="326">
        <f t="shared" si="152"/>
        <v>267.28029726800253</v>
      </c>
      <c r="M270" s="326">
        <f t="shared" si="152"/>
        <v>0</v>
      </c>
      <c r="N270" s="326">
        <f t="shared" si="152"/>
        <v>267.1514826145534</v>
      </c>
      <c r="O270" s="326">
        <f t="shared" si="152"/>
        <v>0</v>
      </c>
      <c r="P270" s="326"/>
      <c r="Q270" s="326"/>
      <c r="R270" s="326">
        <f t="shared" ref="R270:S285" si="153">J270+L270+H270+N270+P270</f>
        <v>1073.8900879099929</v>
      </c>
      <c r="S270" s="326">
        <f t="shared" si="153"/>
        <v>0</v>
      </c>
    </row>
    <row r="271" spans="1:19" s="300" customFormat="1" ht="31.5" x14ac:dyDescent="0.25">
      <c r="A271" s="306" t="s">
        <v>669</v>
      </c>
      <c r="B271" s="141" t="s">
        <v>1033</v>
      </c>
      <c r="C271" s="305" t="s">
        <v>750</v>
      </c>
      <c r="D271" s="326">
        <f t="shared" ref="D271:M286" si="154">D273+D275</f>
        <v>0</v>
      </c>
      <c r="E271" s="326">
        <f t="shared" si="154"/>
        <v>0</v>
      </c>
      <c r="F271" s="326">
        <f t="shared" si="154"/>
        <v>0</v>
      </c>
      <c r="G271" s="326">
        <f t="shared" si="154"/>
        <v>0</v>
      </c>
      <c r="H271" s="326">
        <f t="shared" si="154"/>
        <v>0</v>
      </c>
      <c r="I271" s="326">
        <f t="shared" si="154"/>
        <v>0</v>
      </c>
      <c r="J271" s="326">
        <f t="shared" si="154"/>
        <v>0</v>
      </c>
      <c r="K271" s="326">
        <f t="shared" si="154"/>
        <v>0</v>
      </c>
      <c r="L271" s="326">
        <f t="shared" si="154"/>
        <v>0</v>
      </c>
      <c r="M271" s="326">
        <f t="shared" si="154"/>
        <v>0</v>
      </c>
      <c r="N271" s="326">
        <v>0</v>
      </c>
      <c r="O271" s="326">
        <f t="shared" ref="O271:O316" si="155">O273+O275</f>
        <v>0</v>
      </c>
      <c r="P271" s="326"/>
      <c r="Q271" s="326"/>
      <c r="R271" s="326">
        <f t="shared" si="153"/>
        <v>0</v>
      </c>
      <c r="S271" s="326">
        <f t="shared" si="153"/>
        <v>0</v>
      </c>
    </row>
    <row r="272" spans="1:19" s="300" customFormat="1" x14ac:dyDescent="0.25">
      <c r="A272" s="306" t="s">
        <v>670</v>
      </c>
      <c r="B272" s="286" t="s">
        <v>62</v>
      </c>
      <c r="C272" s="305" t="s">
        <v>750</v>
      </c>
      <c r="D272" s="397">
        <f>D274+D276</f>
        <v>0</v>
      </c>
      <c r="E272" s="397">
        <f>E274+E276</f>
        <v>0</v>
      </c>
      <c r="F272" s="397">
        <f t="shared" si="154"/>
        <v>0</v>
      </c>
      <c r="G272" s="397">
        <f t="shared" si="154"/>
        <v>0</v>
      </c>
      <c r="H272" s="326">
        <f t="shared" si="154"/>
        <v>0</v>
      </c>
      <c r="I272" s="326">
        <f t="shared" si="154"/>
        <v>0</v>
      </c>
      <c r="J272" s="326">
        <f t="shared" si="154"/>
        <v>0</v>
      </c>
      <c r="K272" s="326">
        <f t="shared" si="154"/>
        <v>0</v>
      </c>
      <c r="L272" s="326">
        <f t="shared" si="154"/>
        <v>0</v>
      </c>
      <c r="M272" s="326">
        <f t="shared" si="154"/>
        <v>0</v>
      </c>
      <c r="N272" s="326">
        <v>0</v>
      </c>
      <c r="O272" s="326">
        <f t="shared" si="155"/>
        <v>0</v>
      </c>
      <c r="P272" s="326"/>
      <c r="Q272" s="326"/>
      <c r="R272" s="326">
        <f t="shared" si="153"/>
        <v>0</v>
      </c>
      <c r="S272" s="326">
        <f t="shared" si="153"/>
        <v>0</v>
      </c>
    </row>
    <row r="273" spans="1:19" s="300" customFormat="1" ht="31.5" x14ac:dyDescent="0.25">
      <c r="A273" s="306" t="s">
        <v>892</v>
      </c>
      <c r="B273" s="286" t="s">
        <v>899</v>
      </c>
      <c r="C273" s="305" t="s">
        <v>750</v>
      </c>
      <c r="D273" s="326"/>
      <c r="E273" s="326"/>
      <c r="F273" s="326">
        <f>E273</f>
        <v>0</v>
      </c>
      <c r="G273" s="326"/>
      <c r="H273" s="326">
        <f>G273*1.037</f>
        <v>0</v>
      </c>
      <c r="I273" s="326">
        <f t="shared" si="154"/>
        <v>0</v>
      </c>
      <c r="J273" s="326">
        <f>H273*1.04</f>
        <v>0</v>
      </c>
      <c r="K273" s="326">
        <f t="shared" si="154"/>
        <v>0</v>
      </c>
      <c r="L273" s="326">
        <f>J273*1.04</f>
        <v>0</v>
      </c>
      <c r="M273" s="326">
        <f t="shared" si="154"/>
        <v>0</v>
      </c>
      <c r="N273" s="326">
        <v>0</v>
      </c>
      <c r="O273" s="326">
        <f t="shared" si="155"/>
        <v>0</v>
      </c>
      <c r="P273" s="326"/>
      <c r="Q273" s="326"/>
      <c r="R273" s="326">
        <f t="shared" si="153"/>
        <v>0</v>
      </c>
      <c r="S273" s="326">
        <f t="shared" si="153"/>
        <v>0</v>
      </c>
    </row>
    <row r="274" spans="1:19" s="300" customFormat="1" x14ac:dyDescent="0.25">
      <c r="A274" s="306" t="s">
        <v>893</v>
      </c>
      <c r="B274" s="287" t="s">
        <v>62</v>
      </c>
      <c r="C274" s="305" t="s">
        <v>750</v>
      </c>
      <c r="D274" s="326">
        <v>0</v>
      </c>
      <c r="E274" s="326">
        <v>0</v>
      </c>
      <c r="F274" s="326">
        <v>0</v>
      </c>
      <c r="G274" s="326">
        <f t="shared" ref="G274:I275" si="156">G276+G278</f>
        <v>0</v>
      </c>
      <c r="H274" s="326">
        <v>0</v>
      </c>
      <c r="I274" s="326">
        <f t="shared" si="156"/>
        <v>0</v>
      </c>
      <c r="J274" s="326">
        <v>0</v>
      </c>
      <c r="K274" s="326">
        <f t="shared" si="154"/>
        <v>0</v>
      </c>
      <c r="L274" s="326">
        <v>0</v>
      </c>
      <c r="M274" s="326">
        <f t="shared" si="154"/>
        <v>0</v>
      </c>
      <c r="N274" s="326">
        <v>0</v>
      </c>
      <c r="O274" s="326">
        <f t="shared" si="155"/>
        <v>0</v>
      </c>
      <c r="P274" s="326"/>
      <c r="Q274" s="326"/>
      <c r="R274" s="326">
        <f t="shared" si="153"/>
        <v>0</v>
      </c>
      <c r="S274" s="326">
        <f t="shared" si="153"/>
        <v>0</v>
      </c>
    </row>
    <row r="275" spans="1:19" s="300" customFormat="1" ht="31.5" x14ac:dyDescent="0.25">
      <c r="A275" s="306" t="s">
        <v>894</v>
      </c>
      <c r="B275" s="286" t="s">
        <v>900</v>
      </c>
      <c r="C275" s="305" t="s">
        <v>750</v>
      </c>
      <c r="D275" s="326"/>
      <c r="E275" s="326"/>
      <c r="F275" s="326">
        <f>E275*1.03</f>
        <v>0</v>
      </c>
      <c r="G275" s="326"/>
      <c r="H275" s="326">
        <f>G275*1.037</f>
        <v>0</v>
      </c>
      <c r="I275" s="326">
        <f t="shared" si="156"/>
        <v>0</v>
      </c>
      <c r="J275" s="326">
        <f>H275*1.04</f>
        <v>0</v>
      </c>
      <c r="K275" s="326">
        <f t="shared" si="154"/>
        <v>0</v>
      </c>
      <c r="L275" s="326">
        <f>J275*1.04</f>
        <v>0</v>
      </c>
      <c r="M275" s="326">
        <f t="shared" si="154"/>
        <v>0</v>
      </c>
      <c r="N275" s="326">
        <v>0</v>
      </c>
      <c r="O275" s="326">
        <f t="shared" si="155"/>
        <v>0</v>
      </c>
      <c r="P275" s="326"/>
      <c r="Q275" s="326"/>
      <c r="R275" s="326">
        <f t="shared" si="153"/>
        <v>0</v>
      </c>
      <c r="S275" s="326">
        <f t="shared" si="153"/>
        <v>0</v>
      </c>
    </row>
    <row r="276" spans="1:19" s="300" customFormat="1" x14ac:dyDescent="0.25">
      <c r="A276" s="306" t="s">
        <v>895</v>
      </c>
      <c r="B276" s="287" t="s">
        <v>62</v>
      </c>
      <c r="C276" s="305" t="s">
        <v>750</v>
      </c>
      <c r="D276" s="326">
        <v>0</v>
      </c>
      <c r="E276" s="397">
        <v>0</v>
      </c>
      <c r="F276" s="326">
        <f>E276*1.03</f>
        <v>0</v>
      </c>
      <c r="G276" s="326">
        <f t="shared" ref="G276:I277" si="157">G278+G280</f>
        <v>0</v>
      </c>
      <c r="H276" s="326">
        <f>G276*1.037</f>
        <v>0</v>
      </c>
      <c r="I276" s="326">
        <f t="shared" si="157"/>
        <v>0</v>
      </c>
      <c r="J276" s="326">
        <f>H276*1.04</f>
        <v>0</v>
      </c>
      <c r="K276" s="326">
        <f t="shared" si="154"/>
        <v>0</v>
      </c>
      <c r="L276" s="326">
        <f>J276*1.04</f>
        <v>0</v>
      </c>
      <c r="M276" s="326">
        <f t="shared" si="154"/>
        <v>0</v>
      </c>
      <c r="N276" s="326">
        <v>0</v>
      </c>
      <c r="O276" s="326">
        <f t="shared" si="155"/>
        <v>0</v>
      </c>
      <c r="P276" s="326"/>
      <c r="Q276" s="326"/>
      <c r="R276" s="326">
        <f t="shared" si="153"/>
        <v>0</v>
      </c>
      <c r="S276" s="326">
        <f t="shared" si="153"/>
        <v>0</v>
      </c>
    </row>
    <row r="277" spans="1:19" s="300" customFormat="1" ht="31.5" x14ac:dyDescent="0.25">
      <c r="A277" s="306" t="s">
        <v>993</v>
      </c>
      <c r="B277" s="286" t="s">
        <v>885</v>
      </c>
      <c r="C277" s="305" t="s">
        <v>750</v>
      </c>
      <c r="D277" s="326">
        <v>0</v>
      </c>
      <c r="E277" s="326">
        <v>0</v>
      </c>
      <c r="F277" s="326">
        <v>0</v>
      </c>
      <c r="G277" s="326"/>
      <c r="H277" s="326">
        <v>0</v>
      </c>
      <c r="I277" s="326">
        <f t="shared" si="157"/>
        <v>0</v>
      </c>
      <c r="J277" s="326">
        <v>0</v>
      </c>
      <c r="K277" s="326">
        <f t="shared" si="154"/>
        <v>0</v>
      </c>
      <c r="L277" s="326">
        <v>0</v>
      </c>
      <c r="M277" s="326">
        <f t="shared" si="154"/>
        <v>0</v>
      </c>
      <c r="N277" s="326">
        <v>0</v>
      </c>
      <c r="O277" s="326">
        <f t="shared" si="155"/>
        <v>0</v>
      </c>
      <c r="P277" s="326"/>
      <c r="Q277" s="326"/>
      <c r="R277" s="326">
        <f t="shared" si="153"/>
        <v>0</v>
      </c>
      <c r="S277" s="326">
        <f t="shared" si="153"/>
        <v>0</v>
      </c>
    </row>
    <row r="278" spans="1:19" s="300" customFormat="1" x14ac:dyDescent="0.25">
      <c r="A278" s="306" t="s">
        <v>994</v>
      </c>
      <c r="B278" s="287" t="s">
        <v>62</v>
      </c>
      <c r="C278" s="305" t="s">
        <v>750</v>
      </c>
      <c r="D278" s="326">
        <v>0</v>
      </c>
      <c r="E278" s="326">
        <v>0</v>
      </c>
      <c r="F278" s="326">
        <v>0</v>
      </c>
      <c r="G278" s="326">
        <f t="shared" ref="G278:I279" si="158">G280+G282</f>
        <v>0</v>
      </c>
      <c r="H278" s="326">
        <v>0</v>
      </c>
      <c r="I278" s="326">
        <f t="shared" si="158"/>
        <v>0</v>
      </c>
      <c r="J278" s="326">
        <v>0</v>
      </c>
      <c r="K278" s="326">
        <f t="shared" si="154"/>
        <v>0</v>
      </c>
      <c r="L278" s="326">
        <v>0</v>
      </c>
      <c r="M278" s="326">
        <f t="shared" si="154"/>
        <v>0</v>
      </c>
      <c r="N278" s="326">
        <v>0</v>
      </c>
      <c r="O278" s="326">
        <f t="shared" si="155"/>
        <v>0</v>
      </c>
      <c r="P278" s="326"/>
      <c r="Q278" s="326"/>
      <c r="R278" s="326">
        <f t="shared" si="153"/>
        <v>0</v>
      </c>
      <c r="S278" s="326">
        <f t="shared" si="153"/>
        <v>0</v>
      </c>
    </row>
    <row r="279" spans="1:19" s="300" customFormat="1" x14ac:dyDescent="0.25">
      <c r="A279" s="306" t="s">
        <v>671</v>
      </c>
      <c r="B279" s="141" t="s">
        <v>1057</v>
      </c>
      <c r="C279" s="305" t="s">
        <v>750</v>
      </c>
      <c r="D279" s="326">
        <v>0</v>
      </c>
      <c r="E279" s="326">
        <v>0</v>
      </c>
      <c r="F279" s="326">
        <v>0</v>
      </c>
      <c r="G279" s="326"/>
      <c r="H279" s="326">
        <v>0</v>
      </c>
      <c r="I279" s="326">
        <f t="shared" si="158"/>
        <v>0</v>
      </c>
      <c r="J279" s="326">
        <v>0</v>
      </c>
      <c r="K279" s="326">
        <f t="shared" si="154"/>
        <v>0</v>
      </c>
      <c r="L279" s="326">
        <v>0</v>
      </c>
      <c r="M279" s="326">
        <f t="shared" si="154"/>
        <v>0</v>
      </c>
      <c r="N279" s="326">
        <v>0</v>
      </c>
      <c r="O279" s="326">
        <f t="shared" si="155"/>
        <v>0</v>
      </c>
      <c r="P279" s="326"/>
      <c r="Q279" s="326"/>
      <c r="R279" s="326">
        <f t="shared" si="153"/>
        <v>0</v>
      </c>
      <c r="S279" s="326">
        <f t="shared" si="153"/>
        <v>0</v>
      </c>
    </row>
    <row r="280" spans="1:19" s="300" customFormat="1" x14ac:dyDescent="0.25">
      <c r="A280" s="306" t="s">
        <v>672</v>
      </c>
      <c r="B280" s="286" t="s">
        <v>62</v>
      </c>
      <c r="C280" s="305" t="s">
        <v>750</v>
      </c>
      <c r="D280" s="326">
        <v>0</v>
      </c>
      <c r="E280" s="326">
        <v>0</v>
      </c>
      <c r="F280" s="326">
        <v>0</v>
      </c>
      <c r="G280" s="326">
        <f t="shared" ref="G280:I281" si="159">G282+G284</f>
        <v>0</v>
      </c>
      <c r="H280" s="326">
        <v>0</v>
      </c>
      <c r="I280" s="326">
        <f t="shared" si="159"/>
        <v>0</v>
      </c>
      <c r="J280" s="326">
        <v>0</v>
      </c>
      <c r="K280" s="326">
        <f t="shared" si="154"/>
        <v>0</v>
      </c>
      <c r="L280" s="326">
        <v>0</v>
      </c>
      <c r="M280" s="326">
        <f t="shared" si="154"/>
        <v>0</v>
      </c>
      <c r="N280" s="326">
        <v>0</v>
      </c>
      <c r="O280" s="326">
        <f t="shared" si="155"/>
        <v>0</v>
      </c>
      <c r="P280" s="326"/>
      <c r="Q280" s="326"/>
      <c r="R280" s="326">
        <f t="shared" si="153"/>
        <v>0</v>
      </c>
      <c r="S280" s="326">
        <f t="shared" si="153"/>
        <v>0</v>
      </c>
    </row>
    <row r="281" spans="1:19" s="300" customFormat="1" x14ac:dyDescent="0.25">
      <c r="A281" s="306" t="s">
        <v>779</v>
      </c>
      <c r="B281" s="284" t="s">
        <v>747</v>
      </c>
      <c r="C281" s="305" t="s">
        <v>750</v>
      </c>
      <c r="D281" s="326">
        <v>90.647396620000009</v>
      </c>
      <c r="E281" s="326">
        <v>71.430000000000007</v>
      </c>
      <c r="F281" s="326">
        <f>F189/12</f>
        <v>195.80708333333334</v>
      </c>
      <c r="G281" s="326">
        <v>87.754000000000005</v>
      </c>
      <c r="H281" s="326">
        <v>144.80142943966544</v>
      </c>
      <c r="I281" s="326">
        <f t="shared" si="159"/>
        <v>0</v>
      </c>
      <c r="J281" s="326">
        <v>147.73345794945212</v>
      </c>
      <c r="K281" s="326">
        <f t="shared" si="154"/>
        <v>0</v>
      </c>
      <c r="L281" s="326">
        <v>143.82912306884293</v>
      </c>
      <c r="M281" s="326">
        <f t="shared" si="154"/>
        <v>0</v>
      </c>
      <c r="N281" s="326">
        <v>143.70030841539375</v>
      </c>
      <c r="O281" s="326">
        <f t="shared" si="155"/>
        <v>0</v>
      </c>
      <c r="P281" s="326"/>
      <c r="Q281" s="326"/>
      <c r="R281" s="326">
        <f t="shared" si="153"/>
        <v>580.0643188733543</v>
      </c>
      <c r="S281" s="326">
        <f t="shared" si="153"/>
        <v>0</v>
      </c>
    </row>
    <row r="282" spans="1:19" s="300" customFormat="1" x14ac:dyDescent="0.25">
      <c r="A282" s="306" t="s">
        <v>780</v>
      </c>
      <c r="B282" s="286" t="s">
        <v>62</v>
      </c>
      <c r="C282" s="305" t="s">
        <v>750</v>
      </c>
      <c r="D282" s="326">
        <v>8.0706248399999989</v>
      </c>
      <c r="E282" s="326">
        <v>0</v>
      </c>
      <c r="F282" s="326">
        <v>0</v>
      </c>
      <c r="G282" s="326">
        <f t="shared" ref="G282:I283" si="160">G284+G286</f>
        <v>0</v>
      </c>
      <c r="H282" s="326">
        <v>0</v>
      </c>
      <c r="I282" s="326">
        <f t="shared" si="160"/>
        <v>0</v>
      </c>
      <c r="J282" s="326">
        <v>0</v>
      </c>
      <c r="K282" s="326">
        <f t="shared" si="154"/>
        <v>0</v>
      </c>
      <c r="L282" s="326">
        <v>0</v>
      </c>
      <c r="M282" s="326">
        <f t="shared" si="154"/>
        <v>0</v>
      </c>
      <c r="N282" s="326">
        <v>0</v>
      </c>
      <c r="O282" s="326">
        <f t="shared" si="155"/>
        <v>0</v>
      </c>
      <c r="P282" s="326"/>
      <c r="Q282" s="326"/>
      <c r="R282" s="326">
        <f t="shared" si="153"/>
        <v>0</v>
      </c>
      <c r="S282" s="326">
        <f t="shared" si="153"/>
        <v>0</v>
      </c>
    </row>
    <row r="283" spans="1:19" s="300" customFormat="1" x14ac:dyDescent="0.25">
      <c r="A283" s="306" t="s">
        <v>781</v>
      </c>
      <c r="B283" s="284" t="s">
        <v>1051</v>
      </c>
      <c r="C283" s="305" t="s">
        <v>750</v>
      </c>
      <c r="D283" s="326">
        <v>0</v>
      </c>
      <c r="E283" s="326">
        <v>0</v>
      </c>
      <c r="F283" s="326">
        <v>0</v>
      </c>
      <c r="G283" s="326"/>
      <c r="H283" s="326">
        <v>0</v>
      </c>
      <c r="I283" s="326">
        <f t="shared" si="160"/>
        <v>0</v>
      </c>
      <c r="J283" s="326">
        <v>0</v>
      </c>
      <c r="K283" s="326">
        <f t="shared" si="154"/>
        <v>0</v>
      </c>
      <c r="L283" s="326">
        <v>0</v>
      </c>
      <c r="M283" s="326">
        <f t="shared" si="154"/>
        <v>0</v>
      </c>
      <c r="N283" s="326">
        <v>0</v>
      </c>
      <c r="O283" s="326">
        <f t="shared" si="155"/>
        <v>0</v>
      </c>
      <c r="P283" s="326"/>
      <c r="Q283" s="326"/>
      <c r="R283" s="326">
        <f t="shared" si="153"/>
        <v>0</v>
      </c>
      <c r="S283" s="326">
        <f t="shared" si="153"/>
        <v>0</v>
      </c>
    </row>
    <row r="284" spans="1:19" s="300" customFormat="1" x14ac:dyDescent="0.25">
      <c r="A284" s="306" t="s">
        <v>782</v>
      </c>
      <c r="B284" s="286" t="s">
        <v>62</v>
      </c>
      <c r="C284" s="305" t="s">
        <v>750</v>
      </c>
      <c r="D284" s="326">
        <v>0</v>
      </c>
      <c r="E284" s="326">
        <v>0</v>
      </c>
      <c r="F284" s="326">
        <v>0</v>
      </c>
      <c r="G284" s="326">
        <f t="shared" ref="G284:I285" si="161">G286+G288</f>
        <v>0</v>
      </c>
      <c r="H284" s="326">
        <v>0</v>
      </c>
      <c r="I284" s="326">
        <f t="shared" si="161"/>
        <v>0</v>
      </c>
      <c r="J284" s="326">
        <v>0</v>
      </c>
      <c r="K284" s="326">
        <f t="shared" si="154"/>
        <v>0</v>
      </c>
      <c r="L284" s="326">
        <v>0</v>
      </c>
      <c r="M284" s="326">
        <f t="shared" si="154"/>
        <v>0</v>
      </c>
      <c r="N284" s="326">
        <v>0</v>
      </c>
      <c r="O284" s="326">
        <f t="shared" si="155"/>
        <v>0</v>
      </c>
      <c r="P284" s="326"/>
      <c r="Q284" s="326"/>
      <c r="R284" s="326">
        <f t="shared" si="153"/>
        <v>0</v>
      </c>
      <c r="S284" s="326">
        <f t="shared" si="153"/>
        <v>0</v>
      </c>
    </row>
    <row r="285" spans="1:19" s="300" customFormat="1" x14ac:dyDescent="0.25">
      <c r="A285" s="306" t="s">
        <v>783</v>
      </c>
      <c r="B285" s="284" t="s">
        <v>748</v>
      </c>
      <c r="C285" s="305" t="s">
        <v>750</v>
      </c>
      <c r="D285" s="326">
        <v>4.074681</v>
      </c>
      <c r="E285" s="326">
        <v>4.8380000000000001</v>
      </c>
      <c r="F285" s="326">
        <f>F191/12</f>
        <v>4.0575833333333335</v>
      </c>
      <c r="G285" s="326">
        <v>2.5649999999999999</v>
      </c>
      <c r="H285" s="326">
        <v>2.6048659600000001</v>
      </c>
      <c r="I285" s="326">
        <f t="shared" si="161"/>
        <v>0</v>
      </c>
      <c r="J285" s="326">
        <v>2.6048659600000001</v>
      </c>
      <c r="K285" s="326">
        <f t="shared" si="154"/>
        <v>0</v>
      </c>
      <c r="L285" s="326">
        <v>2.6048659600000001</v>
      </c>
      <c r="M285" s="326">
        <f t="shared" si="154"/>
        <v>0</v>
      </c>
      <c r="N285" s="326">
        <v>2.6048659600000001</v>
      </c>
      <c r="O285" s="326">
        <f t="shared" si="155"/>
        <v>0</v>
      </c>
      <c r="P285" s="326"/>
      <c r="Q285" s="326"/>
      <c r="R285" s="326">
        <f t="shared" si="153"/>
        <v>10.419463840000001</v>
      </c>
      <c r="S285" s="326">
        <f t="shared" si="153"/>
        <v>0</v>
      </c>
    </row>
    <row r="286" spans="1:19" s="300" customFormat="1" ht="15.75" customHeight="1" x14ac:dyDescent="0.25">
      <c r="A286" s="306" t="s">
        <v>784</v>
      </c>
      <c r="B286" s="286" t="s">
        <v>62</v>
      </c>
      <c r="C286" s="305" t="s">
        <v>750</v>
      </c>
      <c r="D286" s="326">
        <v>0</v>
      </c>
      <c r="E286" s="326">
        <v>0</v>
      </c>
      <c r="F286" s="326">
        <v>0</v>
      </c>
      <c r="G286" s="326">
        <f t="shared" ref="G286:I287" si="162">G288+G290</f>
        <v>0</v>
      </c>
      <c r="H286" s="326">
        <v>0</v>
      </c>
      <c r="I286" s="326">
        <f t="shared" si="162"/>
        <v>0</v>
      </c>
      <c r="J286" s="326">
        <v>0</v>
      </c>
      <c r="K286" s="326">
        <f t="shared" si="154"/>
        <v>0</v>
      </c>
      <c r="L286" s="326">
        <v>0</v>
      </c>
      <c r="M286" s="326">
        <f t="shared" si="154"/>
        <v>0</v>
      </c>
      <c r="N286" s="326">
        <v>0</v>
      </c>
      <c r="O286" s="326">
        <f t="shared" si="155"/>
        <v>0</v>
      </c>
      <c r="P286" s="326"/>
      <c r="Q286" s="326"/>
      <c r="R286" s="326">
        <f t="shared" ref="R286:S334" si="163">J286+L286+H286+N286+P286</f>
        <v>0</v>
      </c>
      <c r="S286" s="326">
        <f t="shared" si="163"/>
        <v>0</v>
      </c>
    </row>
    <row r="287" spans="1:19" s="300" customFormat="1" x14ac:dyDescent="0.25">
      <c r="A287" s="306" t="s">
        <v>1079</v>
      </c>
      <c r="B287" s="284" t="s">
        <v>749</v>
      </c>
      <c r="C287" s="305" t="s">
        <v>750</v>
      </c>
      <c r="D287" s="326"/>
      <c r="E287" s="326"/>
      <c r="F287" s="326"/>
      <c r="G287" s="326"/>
      <c r="H287" s="326"/>
      <c r="I287" s="326">
        <f t="shared" si="162"/>
        <v>0</v>
      </c>
      <c r="J287" s="326"/>
      <c r="K287" s="326">
        <f t="shared" ref="K287:K316" si="164">K289+K291</f>
        <v>0</v>
      </c>
      <c r="L287" s="326"/>
      <c r="M287" s="326">
        <f t="shared" ref="M287:M316" si="165">M289+M291</f>
        <v>0</v>
      </c>
      <c r="N287" s="326"/>
      <c r="O287" s="326">
        <f t="shared" si="155"/>
        <v>0</v>
      </c>
      <c r="P287" s="326"/>
      <c r="Q287" s="326"/>
      <c r="R287" s="326">
        <f t="shared" si="163"/>
        <v>0</v>
      </c>
      <c r="S287" s="326">
        <f t="shared" si="163"/>
        <v>0</v>
      </c>
    </row>
    <row r="288" spans="1:19" s="300" customFormat="1" x14ac:dyDescent="0.25">
      <c r="A288" s="306" t="s">
        <v>785</v>
      </c>
      <c r="B288" s="286" t="s">
        <v>62</v>
      </c>
      <c r="C288" s="305" t="s">
        <v>750</v>
      </c>
      <c r="D288" s="326"/>
      <c r="E288" s="326"/>
      <c r="F288" s="326"/>
      <c r="G288" s="326">
        <f t="shared" ref="G288:I289" si="166">G290+G292</f>
        <v>0</v>
      </c>
      <c r="H288" s="326"/>
      <c r="I288" s="326">
        <f t="shared" si="166"/>
        <v>0</v>
      </c>
      <c r="J288" s="326"/>
      <c r="K288" s="326">
        <f t="shared" si="164"/>
        <v>0</v>
      </c>
      <c r="L288" s="326"/>
      <c r="M288" s="326">
        <f t="shared" si="165"/>
        <v>0</v>
      </c>
      <c r="N288" s="326"/>
      <c r="O288" s="326">
        <f t="shared" si="155"/>
        <v>0</v>
      </c>
      <c r="P288" s="326"/>
      <c r="Q288" s="326"/>
      <c r="R288" s="326">
        <f t="shared" si="163"/>
        <v>0</v>
      </c>
      <c r="S288" s="326">
        <f t="shared" si="163"/>
        <v>0</v>
      </c>
    </row>
    <row r="289" spans="1:19" s="300" customFormat="1" x14ac:dyDescent="0.25">
      <c r="A289" s="306" t="s">
        <v>896</v>
      </c>
      <c r="B289" s="284" t="s">
        <v>1058</v>
      </c>
      <c r="C289" s="305" t="s">
        <v>750</v>
      </c>
      <c r="D289" s="326">
        <v>85.256704210000009</v>
      </c>
      <c r="E289" s="326">
        <v>25.792999999999999</v>
      </c>
      <c r="F289" s="326">
        <f>F193/12</f>
        <v>65.198999999999998</v>
      </c>
      <c r="G289" s="326">
        <v>55.155000000000001</v>
      </c>
      <c r="H289" s="326">
        <v>42.473229028559999</v>
      </c>
      <c r="I289" s="326">
        <f t="shared" si="166"/>
        <v>0</v>
      </c>
      <c r="J289" s="326">
        <v>42.473229028559999</v>
      </c>
      <c r="K289" s="326">
        <f t="shared" si="164"/>
        <v>0</v>
      </c>
      <c r="L289" s="326">
        <v>42.462692908560001</v>
      </c>
      <c r="M289" s="326">
        <f t="shared" si="165"/>
        <v>0</v>
      </c>
      <c r="N289" s="326">
        <v>42.462692908560001</v>
      </c>
      <c r="O289" s="326">
        <f t="shared" si="155"/>
        <v>0</v>
      </c>
      <c r="P289" s="326"/>
      <c r="Q289" s="326"/>
      <c r="R289" s="326">
        <f t="shared" si="163"/>
        <v>169.87184387424</v>
      </c>
      <c r="S289" s="326">
        <f t="shared" si="163"/>
        <v>0</v>
      </c>
    </row>
    <row r="290" spans="1:19" s="300" customFormat="1" x14ac:dyDescent="0.25">
      <c r="A290" s="306" t="s">
        <v>786</v>
      </c>
      <c r="B290" s="286" t="s">
        <v>62</v>
      </c>
      <c r="C290" s="305" t="s">
        <v>750</v>
      </c>
      <c r="D290" s="326">
        <v>0.34660836</v>
      </c>
      <c r="E290" s="326"/>
      <c r="F290" s="326">
        <v>0</v>
      </c>
      <c r="G290" s="326">
        <f t="shared" ref="G290:I291" si="167">G292+G294</f>
        <v>0</v>
      </c>
      <c r="H290" s="326">
        <v>0</v>
      </c>
      <c r="I290" s="326">
        <f t="shared" si="167"/>
        <v>0</v>
      </c>
      <c r="J290" s="326">
        <v>0</v>
      </c>
      <c r="K290" s="326">
        <f t="shared" si="164"/>
        <v>0</v>
      </c>
      <c r="L290" s="326">
        <v>0</v>
      </c>
      <c r="M290" s="326">
        <f t="shared" si="165"/>
        <v>0</v>
      </c>
      <c r="N290" s="326">
        <v>0</v>
      </c>
      <c r="O290" s="326">
        <f t="shared" si="155"/>
        <v>0</v>
      </c>
      <c r="P290" s="326"/>
      <c r="Q290" s="326"/>
      <c r="R290" s="326">
        <f t="shared" si="163"/>
        <v>0</v>
      </c>
      <c r="S290" s="326">
        <f t="shared" si="163"/>
        <v>0</v>
      </c>
    </row>
    <row r="291" spans="1:19" s="300" customFormat="1" ht="31.5" x14ac:dyDescent="0.25">
      <c r="A291" s="306" t="s">
        <v>787</v>
      </c>
      <c r="B291" s="141" t="s">
        <v>1034</v>
      </c>
      <c r="C291" s="305" t="s">
        <v>750</v>
      </c>
      <c r="D291" s="326">
        <v>0</v>
      </c>
      <c r="E291" s="326">
        <v>0</v>
      </c>
      <c r="F291" s="326">
        <v>0</v>
      </c>
      <c r="G291" s="326">
        <v>0</v>
      </c>
      <c r="H291" s="326">
        <v>0</v>
      </c>
      <c r="I291" s="326">
        <f t="shared" si="167"/>
        <v>0</v>
      </c>
      <c r="J291" s="326">
        <v>0</v>
      </c>
      <c r="K291" s="326">
        <f t="shared" si="164"/>
        <v>0</v>
      </c>
      <c r="L291" s="326">
        <v>0</v>
      </c>
      <c r="M291" s="326">
        <f t="shared" si="165"/>
        <v>0</v>
      </c>
      <c r="N291" s="326">
        <v>0</v>
      </c>
      <c r="O291" s="326">
        <f t="shared" si="155"/>
        <v>0</v>
      </c>
      <c r="P291" s="326"/>
      <c r="Q291" s="326"/>
      <c r="R291" s="326">
        <f t="shared" si="163"/>
        <v>0</v>
      </c>
      <c r="S291" s="326">
        <f t="shared" si="163"/>
        <v>0</v>
      </c>
    </row>
    <row r="292" spans="1:19" s="300" customFormat="1" x14ac:dyDescent="0.25">
      <c r="A292" s="306" t="s">
        <v>788</v>
      </c>
      <c r="B292" s="286" t="s">
        <v>62</v>
      </c>
      <c r="C292" s="305" t="s">
        <v>750</v>
      </c>
      <c r="D292" s="326">
        <v>0</v>
      </c>
      <c r="E292" s="326">
        <v>0</v>
      </c>
      <c r="F292" s="326">
        <v>0</v>
      </c>
      <c r="G292" s="326">
        <f t="shared" ref="G292:I293" si="168">G294+G296</f>
        <v>0</v>
      </c>
      <c r="H292" s="326">
        <v>0</v>
      </c>
      <c r="I292" s="326">
        <f t="shared" si="168"/>
        <v>0</v>
      </c>
      <c r="J292" s="326">
        <v>0</v>
      </c>
      <c r="K292" s="326">
        <f t="shared" si="164"/>
        <v>0</v>
      </c>
      <c r="L292" s="326">
        <v>0</v>
      </c>
      <c r="M292" s="326">
        <f t="shared" si="165"/>
        <v>0</v>
      </c>
      <c r="N292" s="326">
        <v>0</v>
      </c>
      <c r="O292" s="326">
        <f t="shared" si="155"/>
        <v>0</v>
      </c>
      <c r="P292" s="326"/>
      <c r="Q292" s="326"/>
      <c r="R292" s="326">
        <f t="shared" si="163"/>
        <v>0</v>
      </c>
      <c r="S292" s="326">
        <f t="shared" si="163"/>
        <v>0</v>
      </c>
    </row>
    <row r="293" spans="1:19" s="300" customFormat="1" x14ac:dyDescent="0.25">
      <c r="A293" s="306" t="s">
        <v>995</v>
      </c>
      <c r="B293" s="286" t="s">
        <v>644</v>
      </c>
      <c r="C293" s="305" t="s">
        <v>750</v>
      </c>
      <c r="D293" s="326">
        <v>0</v>
      </c>
      <c r="E293" s="326">
        <v>0</v>
      </c>
      <c r="F293" s="326">
        <v>0</v>
      </c>
      <c r="G293" s="326">
        <v>0</v>
      </c>
      <c r="H293" s="326">
        <v>0</v>
      </c>
      <c r="I293" s="326">
        <f t="shared" si="168"/>
        <v>0</v>
      </c>
      <c r="J293" s="326">
        <v>0</v>
      </c>
      <c r="K293" s="326">
        <f t="shared" si="164"/>
        <v>0</v>
      </c>
      <c r="L293" s="326">
        <v>0</v>
      </c>
      <c r="M293" s="326">
        <f t="shared" si="165"/>
        <v>0</v>
      </c>
      <c r="N293" s="326">
        <v>0</v>
      </c>
      <c r="O293" s="326">
        <f t="shared" si="155"/>
        <v>0</v>
      </c>
      <c r="P293" s="326"/>
      <c r="Q293" s="326"/>
      <c r="R293" s="326">
        <f t="shared" si="163"/>
        <v>0</v>
      </c>
      <c r="S293" s="326">
        <f t="shared" si="163"/>
        <v>0</v>
      </c>
    </row>
    <row r="294" spans="1:19" s="300" customFormat="1" x14ac:dyDescent="0.25">
      <c r="A294" s="306" t="s">
        <v>997</v>
      </c>
      <c r="B294" s="287" t="s">
        <v>62</v>
      </c>
      <c r="C294" s="305" t="s">
        <v>750</v>
      </c>
      <c r="D294" s="326">
        <v>0</v>
      </c>
      <c r="E294" s="326">
        <v>0</v>
      </c>
      <c r="F294" s="326">
        <v>0</v>
      </c>
      <c r="G294" s="326">
        <f t="shared" ref="G294:I295" si="169">G296+G298</f>
        <v>0</v>
      </c>
      <c r="H294" s="326">
        <v>0</v>
      </c>
      <c r="I294" s="326">
        <f t="shared" si="169"/>
        <v>0</v>
      </c>
      <c r="J294" s="326">
        <v>0</v>
      </c>
      <c r="K294" s="326">
        <f t="shared" si="164"/>
        <v>0</v>
      </c>
      <c r="L294" s="326">
        <v>0</v>
      </c>
      <c r="M294" s="326">
        <f t="shared" si="165"/>
        <v>0</v>
      </c>
      <c r="N294" s="326">
        <v>0</v>
      </c>
      <c r="O294" s="326">
        <f t="shared" si="155"/>
        <v>0</v>
      </c>
      <c r="P294" s="326"/>
      <c r="Q294" s="326"/>
      <c r="R294" s="326">
        <f t="shared" si="163"/>
        <v>0</v>
      </c>
      <c r="S294" s="326">
        <f t="shared" si="163"/>
        <v>0</v>
      </c>
    </row>
    <row r="295" spans="1:19" s="300" customFormat="1" x14ac:dyDescent="0.25">
      <c r="A295" s="306" t="s">
        <v>996</v>
      </c>
      <c r="B295" s="286" t="s">
        <v>632</v>
      </c>
      <c r="C295" s="305" t="s">
        <v>750</v>
      </c>
      <c r="D295" s="326">
        <v>0</v>
      </c>
      <c r="E295" s="326">
        <v>0</v>
      </c>
      <c r="F295" s="326">
        <v>0</v>
      </c>
      <c r="G295" s="326">
        <v>0</v>
      </c>
      <c r="H295" s="326">
        <v>0</v>
      </c>
      <c r="I295" s="326">
        <f t="shared" si="169"/>
        <v>0</v>
      </c>
      <c r="J295" s="326">
        <v>0</v>
      </c>
      <c r="K295" s="326">
        <f t="shared" si="164"/>
        <v>0</v>
      </c>
      <c r="L295" s="326">
        <v>0</v>
      </c>
      <c r="M295" s="326">
        <f t="shared" si="165"/>
        <v>0</v>
      </c>
      <c r="N295" s="326">
        <v>0</v>
      </c>
      <c r="O295" s="326">
        <f t="shared" si="155"/>
        <v>0</v>
      </c>
      <c r="P295" s="326"/>
      <c r="Q295" s="326"/>
      <c r="R295" s="326">
        <f t="shared" si="163"/>
        <v>0</v>
      </c>
      <c r="S295" s="326">
        <f t="shared" si="163"/>
        <v>0</v>
      </c>
    </row>
    <row r="296" spans="1:19" s="300" customFormat="1" x14ac:dyDescent="0.25">
      <c r="A296" s="306" t="s">
        <v>998</v>
      </c>
      <c r="B296" s="287" t="s">
        <v>62</v>
      </c>
      <c r="C296" s="305" t="s">
        <v>750</v>
      </c>
      <c r="D296" s="326">
        <v>0</v>
      </c>
      <c r="E296" s="326">
        <v>0</v>
      </c>
      <c r="F296" s="326">
        <v>0</v>
      </c>
      <c r="G296" s="326">
        <f t="shared" ref="G296:I297" si="170">G298+G300</f>
        <v>0</v>
      </c>
      <c r="H296" s="326">
        <v>0</v>
      </c>
      <c r="I296" s="326">
        <f t="shared" si="170"/>
        <v>0</v>
      </c>
      <c r="J296" s="326">
        <v>0</v>
      </c>
      <c r="K296" s="326">
        <f t="shared" si="164"/>
        <v>0</v>
      </c>
      <c r="L296" s="326">
        <v>0</v>
      </c>
      <c r="M296" s="326">
        <f t="shared" si="165"/>
        <v>0</v>
      </c>
      <c r="N296" s="326">
        <v>0</v>
      </c>
      <c r="O296" s="326">
        <f t="shared" si="155"/>
        <v>0</v>
      </c>
      <c r="P296" s="326"/>
      <c r="Q296" s="326"/>
      <c r="R296" s="326">
        <f t="shared" si="163"/>
        <v>0</v>
      </c>
      <c r="S296" s="326">
        <f t="shared" si="163"/>
        <v>0</v>
      </c>
    </row>
    <row r="297" spans="1:19" s="300" customFormat="1" x14ac:dyDescent="0.25">
      <c r="A297" s="306" t="s">
        <v>789</v>
      </c>
      <c r="B297" s="141" t="s">
        <v>797</v>
      </c>
      <c r="C297" s="305" t="s">
        <v>750</v>
      </c>
      <c r="D297" s="326">
        <v>126.47673171000002</v>
      </c>
      <c r="E297" s="326">
        <v>143.18899999999999</v>
      </c>
      <c r="F297" s="326">
        <f>F200/12</f>
        <v>119.49141666666667</v>
      </c>
      <c r="G297" s="326">
        <v>104.02</v>
      </c>
      <c r="H297" s="326">
        <v>78.383615330599596</v>
      </c>
      <c r="I297" s="326">
        <f t="shared" si="170"/>
        <v>0</v>
      </c>
      <c r="J297" s="326">
        <v>78.383615330599611</v>
      </c>
      <c r="K297" s="326">
        <f t="shared" si="164"/>
        <v>0</v>
      </c>
      <c r="L297" s="326">
        <v>78.383615330599611</v>
      </c>
      <c r="M297" s="326">
        <f t="shared" si="165"/>
        <v>0</v>
      </c>
      <c r="N297" s="326">
        <v>78.383615330599611</v>
      </c>
      <c r="O297" s="326">
        <f t="shared" si="155"/>
        <v>0</v>
      </c>
      <c r="P297" s="326"/>
      <c r="Q297" s="326"/>
      <c r="R297" s="326">
        <f t="shared" si="163"/>
        <v>313.53446132239844</v>
      </c>
      <c r="S297" s="326">
        <f t="shared" si="163"/>
        <v>0</v>
      </c>
    </row>
    <row r="298" spans="1:19" s="300" customFormat="1" x14ac:dyDescent="0.25">
      <c r="A298" s="306" t="s">
        <v>790</v>
      </c>
      <c r="B298" s="286" t="s">
        <v>62</v>
      </c>
      <c r="C298" s="305" t="s">
        <v>750</v>
      </c>
      <c r="D298" s="326">
        <v>0</v>
      </c>
      <c r="E298" s="326">
        <v>0</v>
      </c>
      <c r="F298" s="326"/>
      <c r="G298" s="326">
        <f t="shared" ref="G298:I299" si="171">G300+G302</f>
        <v>0</v>
      </c>
      <c r="H298" s="326"/>
      <c r="I298" s="326">
        <f t="shared" si="171"/>
        <v>0</v>
      </c>
      <c r="J298" s="326"/>
      <c r="K298" s="326">
        <f t="shared" si="164"/>
        <v>0</v>
      </c>
      <c r="L298" s="326"/>
      <c r="M298" s="326">
        <f t="shared" si="165"/>
        <v>0</v>
      </c>
      <c r="N298" s="326"/>
      <c r="O298" s="326">
        <f t="shared" si="155"/>
        <v>0</v>
      </c>
      <c r="P298" s="326"/>
      <c r="Q298" s="326"/>
      <c r="R298" s="326">
        <f t="shared" si="163"/>
        <v>0</v>
      </c>
      <c r="S298" s="326">
        <f t="shared" si="163"/>
        <v>0</v>
      </c>
    </row>
    <row r="299" spans="1:19" s="300" customFormat="1" x14ac:dyDescent="0.25">
      <c r="A299" s="306" t="s">
        <v>570</v>
      </c>
      <c r="B299" s="285" t="s">
        <v>1035</v>
      </c>
      <c r="C299" s="305" t="s">
        <v>750</v>
      </c>
      <c r="D299" s="326">
        <f>D300+D302+D307+D309+D311+D313+D315+D317+D319</f>
        <v>378.80194635000004</v>
      </c>
      <c r="E299" s="326">
        <f>E300+E302+E307+E309+E311+E313+E315+E317+E319</f>
        <v>359.14099999999996</v>
      </c>
      <c r="F299" s="326">
        <f t="shared" ref="F299" si="172">F300+F302+F307+F309+F311+F313+F315+F317+F319</f>
        <v>245.27712244421639</v>
      </c>
      <c r="G299" s="326">
        <f>G300+G302+G307+G309+G311+G313+G315+G317+G319</f>
        <v>315.45145655000005</v>
      </c>
      <c r="H299" s="326">
        <f>H300+H302+H307+H309+H311+H313+H315+H317+H319</f>
        <v>140.16609286784637</v>
      </c>
      <c r="I299" s="326">
        <f t="shared" si="171"/>
        <v>0</v>
      </c>
      <c r="J299" s="326">
        <f t="shared" ref="J299:L299" si="173">J300+J302+J307+J309+J311+J313+J315+J317+J319</f>
        <v>347.02283046936486</v>
      </c>
      <c r="K299" s="326">
        <f t="shared" si="164"/>
        <v>0</v>
      </c>
      <c r="L299" s="326">
        <f t="shared" si="173"/>
        <v>344.61279024129021</v>
      </c>
      <c r="M299" s="326">
        <f t="shared" si="165"/>
        <v>0</v>
      </c>
      <c r="N299" s="326">
        <f>N300+N302+N307+N309+N311+N313+N315+N317+N319</f>
        <v>344.48493826207499</v>
      </c>
      <c r="O299" s="326">
        <f t="shared" si="155"/>
        <v>0</v>
      </c>
      <c r="P299" s="326"/>
      <c r="Q299" s="326"/>
      <c r="R299" s="326">
        <f t="shared" si="163"/>
        <v>1176.2866518405765</v>
      </c>
      <c r="S299" s="326">
        <f t="shared" si="163"/>
        <v>0</v>
      </c>
    </row>
    <row r="300" spans="1:19" s="300" customFormat="1" x14ac:dyDescent="0.25">
      <c r="A300" s="306" t="s">
        <v>673</v>
      </c>
      <c r="B300" s="141" t="s">
        <v>567</v>
      </c>
      <c r="C300" s="305" t="s">
        <v>750</v>
      </c>
      <c r="D300" s="326">
        <v>0</v>
      </c>
      <c r="E300" s="326">
        <v>0</v>
      </c>
      <c r="F300" s="326">
        <v>0</v>
      </c>
      <c r="G300" s="326">
        <f t="shared" ref="G300:I301" si="174">G302+G304</f>
        <v>0</v>
      </c>
      <c r="H300" s="326">
        <v>0</v>
      </c>
      <c r="I300" s="326">
        <f t="shared" si="174"/>
        <v>0</v>
      </c>
      <c r="J300" s="326">
        <v>0</v>
      </c>
      <c r="K300" s="326">
        <f t="shared" si="164"/>
        <v>0</v>
      </c>
      <c r="L300" s="326">
        <v>0</v>
      </c>
      <c r="M300" s="326">
        <f t="shared" si="165"/>
        <v>0</v>
      </c>
      <c r="N300" s="326">
        <v>0</v>
      </c>
      <c r="O300" s="326">
        <f t="shared" si="155"/>
        <v>0</v>
      </c>
      <c r="P300" s="326"/>
      <c r="Q300" s="326"/>
      <c r="R300" s="326">
        <f t="shared" si="163"/>
        <v>0</v>
      </c>
      <c r="S300" s="326">
        <f t="shared" si="163"/>
        <v>0</v>
      </c>
    </row>
    <row r="301" spans="1:19" s="300" customFormat="1" x14ac:dyDescent="0.25">
      <c r="A301" s="306" t="s">
        <v>674</v>
      </c>
      <c r="B301" s="286" t="s">
        <v>62</v>
      </c>
      <c r="C301" s="305" t="s">
        <v>750</v>
      </c>
      <c r="D301" s="326">
        <v>0</v>
      </c>
      <c r="E301" s="326">
        <v>0</v>
      </c>
      <c r="F301" s="326">
        <v>0</v>
      </c>
      <c r="G301" s="326"/>
      <c r="H301" s="326">
        <v>0</v>
      </c>
      <c r="I301" s="326">
        <f t="shared" si="174"/>
        <v>0</v>
      </c>
      <c r="J301" s="326">
        <v>0</v>
      </c>
      <c r="K301" s="326">
        <f t="shared" si="164"/>
        <v>0</v>
      </c>
      <c r="L301" s="326">
        <v>0</v>
      </c>
      <c r="M301" s="326">
        <f t="shared" si="165"/>
        <v>0</v>
      </c>
      <c r="N301" s="326">
        <v>0</v>
      </c>
      <c r="O301" s="326">
        <f t="shared" si="155"/>
        <v>0</v>
      </c>
      <c r="P301" s="326"/>
      <c r="Q301" s="326"/>
      <c r="R301" s="326">
        <f t="shared" si="163"/>
        <v>0</v>
      </c>
      <c r="S301" s="326">
        <f t="shared" si="163"/>
        <v>0</v>
      </c>
    </row>
    <row r="302" spans="1:19" s="300" customFormat="1" x14ac:dyDescent="0.25">
      <c r="A302" s="306" t="s">
        <v>675</v>
      </c>
      <c r="B302" s="141" t="s">
        <v>1036</v>
      </c>
      <c r="C302" s="305" t="s">
        <v>750</v>
      </c>
      <c r="D302" s="326">
        <v>0</v>
      </c>
      <c r="E302" s="326">
        <v>0</v>
      </c>
      <c r="F302" s="326">
        <v>0</v>
      </c>
      <c r="G302" s="326">
        <f t="shared" ref="G302:I303" si="175">G304+G306</f>
        <v>0</v>
      </c>
      <c r="H302" s="326">
        <v>0</v>
      </c>
      <c r="I302" s="326">
        <f t="shared" si="175"/>
        <v>0</v>
      </c>
      <c r="J302" s="326">
        <v>0</v>
      </c>
      <c r="K302" s="326">
        <f t="shared" si="164"/>
        <v>0</v>
      </c>
      <c r="L302" s="326">
        <v>0</v>
      </c>
      <c r="M302" s="326">
        <f t="shared" si="165"/>
        <v>0</v>
      </c>
      <c r="N302" s="326">
        <v>0</v>
      </c>
      <c r="O302" s="326">
        <f t="shared" si="155"/>
        <v>0</v>
      </c>
      <c r="P302" s="326"/>
      <c r="Q302" s="326"/>
      <c r="R302" s="326">
        <f t="shared" si="163"/>
        <v>0</v>
      </c>
      <c r="S302" s="326">
        <f t="shared" si="163"/>
        <v>0</v>
      </c>
    </row>
    <row r="303" spans="1:19" s="300" customFormat="1" x14ac:dyDescent="0.25">
      <c r="A303" s="306" t="s">
        <v>677</v>
      </c>
      <c r="B303" s="286" t="s">
        <v>639</v>
      </c>
      <c r="C303" s="305" t="s">
        <v>750</v>
      </c>
      <c r="D303" s="326">
        <v>0</v>
      </c>
      <c r="E303" s="326">
        <v>0</v>
      </c>
      <c r="F303" s="326">
        <v>0</v>
      </c>
      <c r="G303" s="326"/>
      <c r="H303" s="326">
        <v>0</v>
      </c>
      <c r="I303" s="326">
        <f t="shared" si="175"/>
        <v>0</v>
      </c>
      <c r="J303" s="326">
        <v>0</v>
      </c>
      <c r="K303" s="326">
        <f t="shared" si="164"/>
        <v>0</v>
      </c>
      <c r="L303" s="326">
        <v>0</v>
      </c>
      <c r="M303" s="326">
        <f t="shared" si="165"/>
        <v>0</v>
      </c>
      <c r="N303" s="326">
        <v>0</v>
      </c>
      <c r="O303" s="326">
        <f t="shared" si="155"/>
        <v>0</v>
      </c>
      <c r="P303" s="326"/>
      <c r="Q303" s="326"/>
      <c r="R303" s="326">
        <f t="shared" si="163"/>
        <v>0</v>
      </c>
      <c r="S303" s="326">
        <f t="shared" si="163"/>
        <v>0</v>
      </c>
    </row>
    <row r="304" spans="1:19" s="300" customFormat="1" x14ac:dyDescent="0.25">
      <c r="A304" s="306" t="s">
        <v>678</v>
      </c>
      <c r="B304" s="287" t="s">
        <v>62</v>
      </c>
      <c r="C304" s="305" t="s">
        <v>750</v>
      </c>
      <c r="D304" s="326">
        <v>0</v>
      </c>
      <c r="E304" s="326">
        <v>0</v>
      </c>
      <c r="F304" s="326">
        <v>0</v>
      </c>
      <c r="G304" s="326">
        <f t="shared" ref="G304:I305" si="176">G306+G308</f>
        <v>0</v>
      </c>
      <c r="H304" s="326">
        <v>0</v>
      </c>
      <c r="I304" s="326">
        <f t="shared" si="176"/>
        <v>0</v>
      </c>
      <c r="J304" s="326">
        <v>0</v>
      </c>
      <c r="K304" s="326">
        <f t="shared" si="164"/>
        <v>0</v>
      </c>
      <c r="L304" s="326">
        <v>0</v>
      </c>
      <c r="M304" s="326">
        <f t="shared" si="165"/>
        <v>0</v>
      </c>
      <c r="N304" s="326">
        <v>0</v>
      </c>
      <c r="O304" s="326">
        <f t="shared" si="155"/>
        <v>0</v>
      </c>
      <c r="P304" s="326"/>
      <c r="Q304" s="326"/>
      <c r="R304" s="326">
        <f t="shared" si="163"/>
        <v>0</v>
      </c>
      <c r="S304" s="326">
        <f t="shared" si="163"/>
        <v>0</v>
      </c>
    </row>
    <row r="305" spans="1:19" s="300" customFormat="1" x14ac:dyDescent="0.25">
      <c r="A305" s="306" t="s">
        <v>679</v>
      </c>
      <c r="B305" s="286" t="s">
        <v>699</v>
      </c>
      <c r="C305" s="305" t="s">
        <v>750</v>
      </c>
      <c r="D305" s="326">
        <v>0</v>
      </c>
      <c r="E305" s="326">
        <v>0</v>
      </c>
      <c r="F305" s="326">
        <v>0</v>
      </c>
      <c r="G305" s="326"/>
      <c r="H305" s="326">
        <v>0</v>
      </c>
      <c r="I305" s="326">
        <f t="shared" si="176"/>
        <v>0</v>
      </c>
      <c r="J305" s="326">
        <v>0</v>
      </c>
      <c r="K305" s="326">
        <f t="shared" si="164"/>
        <v>0</v>
      </c>
      <c r="L305" s="326">
        <v>0</v>
      </c>
      <c r="M305" s="326">
        <f t="shared" si="165"/>
        <v>0</v>
      </c>
      <c r="N305" s="326">
        <v>0</v>
      </c>
      <c r="O305" s="326">
        <f t="shared" si="155"/>
        <v>0</v>
      </c>
      <c r="P305" s="326"/>
      <c r="Q305" s="326"/>
      <c r="R305" s="326">
        <f t="shared" si="163"/>
        <v>0</v>
      </c>
      <c r="S305" s="326">
        <f t="shared" si="163"/>
        <v>0</v>
      </c>
    </row>
    <row r="306" spans="1:19" s="300" customFormat="1" x14ac:dyDescent="0.25">
      <c r="A306" s="306" t="s">
        <v>680</v>
      </c>
      <c r="B306" s="287" t="s">
        <v>62</v>
      </c>
      <c r="C306" s="305" t="s">
        <v>750</v>
      </c>
      <c r="D306" s="326">
        <v>0</v>
      </c>
      <c r="E306" s="326">
        <v>0</v>
      </c>
      <c r="F306" s="326">
        <v>0</v>
      </c>
      <c r="G306" s="326">
        <f t="shared" ref="G306:I307" si="177">G308+G310</f>
        <v>0</v>
      </c>
      <c r="H306" s="326">
        <v>0</v>
      </c>
      <c r="I306" s="326">
        <f t="shared" si="177"/>
        <v>0</v>
      </c>
      <c r="J306" s="326">
        <v>0</v>
      </c>
      <c r="K306" s="326">
        <f t="shared" si="164"/>
        <v>0</v>
      </c>
      <c r="L306" s="326">
        <v>0</v>
      </c>
      <c r="M306" s="326">
        <f t="shared" si="165"/>
        <v>0</v>
      </c>
      <c r="N306" s="326">
        <v>0</v>
      </c>
      <c r="O306" s="326">
        <f t="shared" si="155"/>
        <v>0</v>
      </c>
      <c r="P306" s="326"/>
      <c r="Q306" s="326"/>
      <c r="R306" s="326">
        <f t="shared" si="163"/>
        <v>0</v>
      </c>
      <c r="S306" s="326">
        <f t="shared" si="163"/>
        <v>0</v>
      </c>
    </row>
    <row r="307" spans="1:19" s="300" customFormat="1" ht="31.5" x14ac:dyDescent="0.25">
      <c r="A307" s="306" t="s">
        <v>676</v>
      </c>
      <c r="B307" s="141" t="s">
        <v>904</v>
      </c>
      <c r="C307" s="305" t="s">
        <v>750</v>
      </c>
      <c r="D307" s="326">
        <v>0</v>
      </c>
      <c r="E307" s="326">
        <v>0</v>
      </c>
      <c r="F307" s="326">
        <v>0</v>
      </c>
      <c r="G307" s="326"/>
      <c r="H307" s="326">
        <v>0</v>
      </c>
      <c r="I307" s="326">
        <f t="shared" si="177"/>
        <v>0</v>
      </c>
      <c r="J307" s="326">
        <v>0</v>
      </c>
      <c r="K307" s="326">
        <f t="shared" si="164"/>
        <v>0</v>
      </c>
      <c r="L307" s="326">
        <v>0</v>
      </c>
      <c r="M307" s="326">
        <f t="shared" si="165"/>
        <v>0</v>
      </c>
      <c r="N307" s="326">
        <v>0</v>
      </c>
      <c r="O307" s="326">
        <f t="shared" si="155"/>
        <v>0</v>
      </c>
      <c r="P307" s="326"/>
      <c r="Q307" s="326"/>
      <c r="R307" s="326">
        <f t="shared" si="163"/>
        <v>0</v>
      </c>
      <c r="S307" s="326">
        <f t="shared" si="163"/>
        <v>0</v>
      </c>
    </row>
    <row r="308" spans="1:19" s="300" customFormat="1" x14ac:dyDescent="0.25">
      <c r="A308" s="306" t="s">
        <v>681</v>
      </c>
      <c r="B308" s="286" t="s">
        <v>62</v>
      </c>
      <c r="C308" s="305" t="s">
        <v>750</v>
      </c>
      <c r="D308" s="326">
        <v>0</v>
      </c>
      <c r="E308" s="326">
        <v>0</v>
      </c>
      <c r="F308" s="326">
        <v>0</v>
      </c>
      <c r="G308" s="326">
        <f t="shared" ref="G308:I309" si="178">G310+G312</f>
        <v>0</v>
      </c>
      <c r="H308" s="326">
        <v>0</v>
      </c>
      <c r="I308" s="326">
        <f t="shared" si="178"/>
        <v>0</v>
      </c>
      <c r="J308" s="326">
        <v>0</v>
      </c>
      <c r="K308" s="326">
        <f t="shared" si="164"/>
        <v>0</v>
      </c>
      <c r="L308" s="326">
        <v>0</v>
      </c>
      <c r="M308" s="326">
        <f t="shared" si="165"/>
        <v>0</v>
      </c>
      <c r="N308" s="326">
        <v>0</v>
      </c>
      <c r="O308" s="326">
        <f t="shared" si="155"/>
        <v>0</v>
      </c>
      <c r="P308" s="326"/>
      <c r="Q308" s="326"/>
      <c r="R308" s="326">
        <f t="shared" si="163"/>
        <v>0</v>
      </c>
      <c r="S308" s="326">
        <f t="shared" si="163"/>
        <v>0</v>
      </c>
    </row>
    <row r="309" spans="1:19" s="300" customFormat="1" x14ac:dyDescent="0.25">
      <c r="A309" s="306" t="s">
        <v>682</v>
      </c>
      <c r="B309" s="141" t="s">
        <v>700</v>
      </c>
      <c r="C309" s="305" t="s">
        <v>750</v>
      </c>
      <c r="D309" s="326">
        <v>45.179047839999996</v>
      </c>
      <c r="E309" s="326">
        <v>34.408000000000001</v>
      </c>
      <c r="F309" s="326">
        <f>F208/12</f>
        <v>61.603333333333332</v>
      </c>
      <c r="G309" s="326">
        <f>[26]TDSheet!$V$21/1000000</f>
        <v>19.712456550000002</v>
      </c>
      <c r="H309" s="326">
        <v>54.048499999999997</v>
      </c>
      <c r="I309" s="326">
        <f t="shared" si="178"/>
        <v>0</v>
      </c>
      <c r="J309" s="326">
        <v>54.52239999999999</v>
      </c>
      <c r="K309" s="326">
        <f t="shared" si="164"/>
        <v>0</v>
      </c>
      <c r="L309" s="326">
        <v>53.847149999999999</v>
      </c>
      <c r="M309" s="326">
        <f t="shared" si="165"/>
        <v>0</v>
      </c>
      <c r="N309" s="326">
        <v>53.820500000000003</v>
      </c>
      <c r="O309" s="326">
        <f t="shared" si="155"/>
        <v>0</v>
      </c>
      <c r="P309" s="326"/>
      <c r="Q309" s="326"/>
      <c r="R309" s="326">
        <f t="shared" si="163"/>
        <v>216.23855</v>
      </c>
      <c r="S309" s="326">
        <f t="shared" si="163"/>
        <v>0</v>
      </c>
    </row>
    <row r="310" spans="1:19" s="300" customFormat="1" x14ac:dyDescent="0.25">
      <c r="A310" s="306" t="s">
        <v>687</v>
      </c>
      <c r="B310" s="286" t="s">
        <v>62</v>
      </c>
      <c r="C310" s="305" t="s">
        <v>750</v>
      </c>
      <c r="D310" s="326">
        <v>0</v>
      </c>
      <c r="E310" s="326">
        <v>0</v>
      </c>
      <c r="F310" s="326">
        <v>0</v>
      </c>
      <c r="G310" s="326">
        <f t="shared" ref="G310:I311" si="179">G312+G314</f>
        <v>0</v>
      </c>
      <c r="H310" s="326">
        <v>0</v>
      </c>
      <c r="I310" s="326">
        <f t="shared" si="179"/>
        <v>0</v>
      </c>
      <c r="J310" s="326">
        <v>0</v>
      </c>
      <c r="K310" s="326">
        <f t="shared" si="164"/>
        <v>0</v>
      </c>
      <c r="L310" s="326">
        <v>0</v>
      </c>
      <c r="M310" s="326">
        <f t="shared" si="165"/>
        <v>0</v>
      </c>
      <c r="N310" s="326">
        <v>0</v>
      </c>
      <c r="O310" s="326">
        <f t="shared" si="155"/>
        <v>0</v>
      </c>
      <c r="P310" s="326"/>
      <c r="Q310" s="326"/>
      <c r="R310" s="326">
        <f t="shared" si="163"/>
        <v>0</v>
      </c>
      <c r="S310" s="326">
        <f t="shared" si="163"/>
        <v>0</v>
      </c>
    </row>
    <row r="311" spans="1:19" s="300" customFormat="1" x14ac:dyDescent="0.25">
      <c r="A311" s="306" t="s">
        <v>683</v>
      </c>
      <c r="B311" s="141" t="s">
        <v>701</v>
      </c>
      <c r="C311" s="305" t="s">
        <v>750</v>
      </c>
      <c r="D311" s="326">
        <v>48.111924729999998</v>
      </c>
      <c r="E311" s="326">
        <v>55.204000000000001</v>
      </c>
      <c r="F311" s="326">
        <f>F210/12</f>
        <v>73.072500000000005</v>
      </c>
      <c r="G311" s="326">
        <v>56.709000000000003</v>
      </c>
      <c r="H311" s="326">
        <v>68.819137400664559</v>
      </c>
      <c r="I311" s="326">
        <f t="shared" si="179"/>
        <v>0</v>
      </c>
      <c r="J311" s="326">
        <v>70.26816429162578</v>
      </c>
      <c r="K311" s="326">
        <f t="shared" si="164"/>
        <v>0</v>
      </c>
      <c r="L311" s="326">
        <v>68.819137400664559</v>
      </c>
      <c r="M311" s="326">
        <f t="shared" si="165"/>
        <v>0</v>
      </c>
      <c r="N311" s="326">
        <v>68.819137400664559</v>
      </c>
      <c r="O311" s="326">
        <f t="shared" si="155"/>
        <v>0</v>
      </c>
      <c r="P311" s="326"/>
      <c r="Q311" s="326"/>
      <c r="R311" s="326">
        <f t="shared" si="163"/>
        <v>276.72557649361943</v>
      </c>
      <c r="S311" s="326">
        <f t="shared" si="163"/>
        <v>0</v>
      </c>
    </row>
    <row r="312" spans="1:19" s="300" customFormat="1" x14ac:dyDescent="0.25">
      <c r="A312" s="306" t="s">
        <v>688</v>
      </c>
      <c r="B312" s="286" t="s">
        <v>62</v>
      </c>
      <c r="C312" s="305" t="s">
        <v>750</v>
      </c>
      <c r="D312" s="326">
        <v>0</v>
      </c>
      <c r="E312" s="326">
        <v>0</v>
      </c>
      <c r="F312" s="326">
        <v>0</v>
      </c>
      <c r="G312" s="326">
        <f t="shared" ref="G312:I313" si="180">G314+G316</f>
        <v>0</v>
      </c>
      <c r="H312" s="326">
        <v>0</v>
      </c>
      <c r="I312" s="326">
        <f t="shared" si="180"/>
        <v>0</v>
      </c>
      <c r="J312" s="326">
        <v>0</v>
      </c>
      <c r="K312" s="326">
        <f t="shared" si="164"/>
        <v>0</v>
      </c>
      <c r="L312" s="326">
        <v>0</v>
      </c>
      <c r="M312" s="326">
        <f t="shared" si="165"/>
        <v>0</v>
      </c>
      <c r="N312" s="326"/>
      <c r="O312" s="326">
        <f t="shared" si="155"/>
        <v>0</v>
      </c>
      <c r="P312" s="326"/>
      <c r="Q312" s="326"/>
      <c r="R312" s="326">
        <f t="shared" si="163"/>
        <v>0</v>
      </c>
      <c r="S312" s="326">
        <f t="shared" si="163"/>
        <v>0</v>
      </c>
    </row>
    <row r="313" spans="1:19" s="300" customFormat="1" x14ac:dyDescent="0.25">
      <c r="A313" s="306" t="s">
        <v>684</v>
      </c>
      <c r="B313" s="141" t="s">
        <v>702</v>
      </c>
      <c r="C313" s="305" t="s">
        <v>750</v>
      </c>
      <c r="D313" s="326">
        <v>10.921680987499998</v>
      </c>
      <c r="E313" s="326">
        <v>167.179</v>
      </c>
      <c r="F313" s="326">
        <f>(F211+F212)/12</f>
        <v>110.60128911088306</v>
      </c>
      <c r="G313" s="326">
        <v>155.82400000000001</v>
      </c>
      <c r="H313" s="326">
        <v>17.298455467181807</v>
      </c>
      <c r="I313" s="326">
        <f t="shared" si="180"/>
        <v>0</v>
      </c>
      <c r="J313" s="326">
        <v>17.232266177739113</v>
      </c>
      <c r="K313" s="326">
        <f t="shared" si="164"/>
        <v>0</v>
      </c>
      <c r="L313" s="326">
        <v>16.946502840625694</v>
      </c>
      <c r="M313" s="326">
        <f t="shared" si="165"/>
        <v>0</v>
      </c>
      <c r="N313" s="326">
        <v>16.845300861410443</v>
      </c>
      <c r="O313" s="326">
        <f t="shared" si="155"/>
        <v>0</v>
      </c>
      <c r="P313" s="326"/>
      <c r="Q313" s="326"/>
      <c r="R313" s="326">
        <f t="shared" si="163"/>
        <v>68.322525346957065</v>
      </c>
      <c r="S313" s="326">
        <f t="shared" si="163"/>
        <v>0</v>
      </c>
    </row>
    <row r="314" spans="1:19" s="300" customFormat="1" x14ac:dyDescent="0.25">
      <c r="A314" s="306" t="s">
        <v>689</v>
      </c>
      <c r="B314" s="286" t="s">
        <v>62</v>
      </c>
      <c r="C314" s="305" t="s">
        <v>750</v>
      </c>
      <c r="D314" s="326">
        <v>0</v>
      </c>
      <c r="E314" s="326">
        <v>0</v>
      </c>
      <c r="F314" s="326">
        <v>0</v>
      </c>
      <c r="G314" s="326">
        <f t="shared" ref="G314:I315" si="181">G316+G318</f>
        <v>0</v>
      </c>
      <c r="H314" s="326">
        <v>0</v>
      </c>
      <c r="I314" s="326">
        <f t="shared" si="181"/>
        <v>0</v>
      </c>
      <c r="J314" s="326">
        <v>0</v>
      </c>
      <c r="K314" s="326">
        <f t="shared" si="164"/>
        <v>0</v>
      </c>
      <c r="L314" s="326">
        <v>0</v>
      </c>
      <c r="M314" s="326">
        <f t="shared" si="165"/>
        <v>0</v>
      </c>
      <c r="N314" s="326">
        <v>0</v>
      </c>
      <c r="O314" s="326">
        <f t="shared" si="155"/>
        <v>0</v>
      </c>
      <c r="P314" s="326"/>
      <c r="Q314" s="326"/>
      <c r="R314" s="326">
        <f t="shared" si="163"/>
        <v>0</v>
      </c>
      <c r="S314" s="326">
        <f t="shared" si="163"/>
        <v>0</v>
      </c>
    </row>
    <row r="315" spans="1:19" s="300" customFormat="1" x14ac:dyDescent="0.25">
      <c r="A315" s="306" t="s">
        <v>685</v>
      </c>
      <c r="B315" s="141" t="s">
        <v>703</v>
      </c>
      <c r="C315" s="305" t="s">
        <v>750</v>
      </c>
      <c r="D315" s="326">
        <v>0</v>
      </c>
      <c r="E315" s="326">
        <v>0</v>
      </c>
      <c r="F315" s="326">
        <v>0</v>
      </c>
      <c r="G315" s="326"/>
      <c r="H315" s="326">
        <v>0</v>
      </c>
      <c r="I315" s="326">
        <f t="shared" si="181"/>
        <v>0</v>
      </c>
      <c r="J315" s="326">
        <v>0</v>
      </c>
      <c r="K315" s="326">
        <f t="shared" si="164"/>
        <v>0</v>
      </c>
      <c r="L315" s="326">
        <v>0</v>
      </c>
      <c r="M315" s="326">
        <f t="shared" si="165"/>
        <v>0</v>
      </c>
      <c r="N315" s="326">
        <v>0</v>
      </c>
      <c r="O315" s="326">
        <f t="shared" si="155"/>
        <v>0</v>
      </c>
      <c r="P315" s="326"/>
      <c r="Q315" s="326"/>
      <c r="R315" s="326">
        <f t="shared" si="163"/>
        <v>0</v>
      </c>
      <c r="S315" s="326">
        <f t="shared" si="163"/>
        <v>0</v>
      </c>
    </row>
    <row r="316" spans="1:19" s="300" customFormat="1" x14ac:dyDescent="0.25">
      <c r="A316" s="306" t="s">
        <v>690</v>
      </c>
      <c r="B316" s="286" t="s">
        <v>62</v>
      </c>
      <c r="C316" s="305" t="s">
        <v>750</v>
      </c>
      <c r="D316" s="326">
        <v>0</v>
      </c>
      <c r="E316" s="326">
        <v>0</v>
      </c>
      <c r="F316" s="326">
        <v>0</v>
      </c>
      <c r="G316" s="326">
        <f t="shared" ref="G316:I316" si="182">G318+G320</f>
        <v>0</v>
      </c>
      <c r="H316" s="326">
        <v>0</v>
      </c>
      <c r="I316" s="326">
        <f t="shared" si="182"/>
        <v>0</v>
      </c>
      <c r="J316" s="326">
        <v>0</v>
      </c>
      <c r="K316" s="326">
        <f t="shared" si="164"/>
        <v>0</v>
      </c>
      <c r="L316" s="326">
        <v>0</v>
      </c>
      <c r="M316" s="326">
        <f t="shared" si="165"/>
        <v>0</v>
      </c>
      <c r="N316" s="326">
        <v>0</v>
      </c>
      <c r="O316" s="326">
        <f t="shared" si="155"/>
        <v>0</v>
      </c>
      <c r="P316" s="326"/>
      <c r="Q316" s="326"/>
      <c r="R316" s="326">
        <f t="shared" si="163"/>
        <v>0</v>
      </c>
      <c r="S316" s="326">
        <f t="shared" si="163"/>
        <v>0</v>
      </c>
    </row>
    <row r="317" spans="1:19" s="300" customFormat="1" ht="31.5" x14ac:dyDescent="0.25">
      <c r="A317" s="306" t="s">
        <v>686</v>
      </c>
      <c r="B317" s="141" t="s">
        <v>735</v>
      </c>
      <c r="C317" s="305" t="s">
        <v>750</v>
      </c>
      <c r="D317" s="326">
        <v>0</v>
      </c>
      <c r="E317" s="326">
        <v>0</v>
      </c>
      <c r="F317" s="326">
        <v>0</v>
      </c>
      <c r="G317" s="326">
        <v>0</v>
      </c>
      <c r="H317" s="326">
        <v>0</v>
      </c>
      <c r="I317" s="326">
        <v>0</v>
      </c>
      <c r="J317" s="326">
        <v>0</v>
      </c>
      <c r="K317" s="326">
        <v>0</v>
      </c>
      <c r="L317" s="326">
        <v>0</v>
      </c>
      <c r="M317" s="326">
        <v>0</v>
      </c>
      <c r="N317" s="326">
        <v>0</v>
      </c>
      <c r="O317" s="326">
        <v>0</v>
      </c>
      <c r="P317" s="326"/>
      <c r="Q317" s="326"/>
      <c r="R317" s="326">
        <f t="shared" si="163"/>
        <v>0</v>
      </c>
      <c r="S317" s="326">
        <f t="shared" si="163"/>
        <v>0</v>
      </c>
    </row>
    <row r="318" spans="1:19" s="300" customFormat="1" x14ac:dyDescent="0.25">
      <c r="A318" s="306" t="s">
        <v>691</v>
      </c>
      <c r="B318" s="286" t="s">
        <v>62</v>
      </c>
      <c r="C318" s="305" t="s">
        <v>750</v>
      </c>
      <c r="D318" s="326">
        <v>0</v>
      </c>
      <c r="E318" s="326">
        <v>0</v>
      </c>
      <c r="F318" s="326">
        <v>0</v>
      </c>
      <c r="G318" s="326">
        <v>0</v>
      </c>
      <c r="H318" s="326">
        <v>0</v>
      </c>
      <c r="I318" s="326">
        <v>0</v>
      </c>
      <c r="J318" s="326">
        <v>0</v>
      </c>
      <c r="K318" s="326">
        <v>0</v>
      </c>
      <c r="L318" s="326">
        <v>0</v>
      </c>
      <c r="M318" s="326">
        <v>0</v>
      </c>
      <c r="N318" s="326">
        <v>0</v>
      </c>
      <c r="O318" s="326">
        <v>0</v>
      </c>
      <c r="P318" s="326"/>
      <c r="Q318" s="326"/>
      <c r="R318" s="326">
        <f t="shared" si="163"/>
        <v>0</v>
      </c>
      <c r="S318" s="326">
        <f t="shared" si="163"/>
        <v>0</v>
      </c>
    </row>
    <row r="319" spans="1:19" s="300" customFormat="1" x14ac:dyDescent="0.25">
      <c r="A319" s="306" t="s">
        <v>913</v>
      </c>
      <c r="B319" s="286" t="s">
        <v>914</v>
      </c>
      <c r="C319" s="305" t="s">
        <v>750</v>
      </c>
      <c r="D319" s="326">
        <v>274.58929279250003</v>
      </c>
      <c r="E319" s="326">
        <v>102.35</v>
      </c>
      <c r="F319" s="326"/>
      <c r="G319" s="326">
        <v>83.206000000000003</v>
      </c>
      <c r="H319" s="326"/>
      <c r="I319" s="326">
        <f t="shared" ref="I319" si="183">I321+I323</f>
        <v>0</v>
      </c>
      <c r="J319" s="326">
        <v>205</v>
      </c>
      <c r="K319" s="326">
        <f t="shared" ref="K319" si="184">K321+K323</f>
        <v>0</v>
      </c>
      <c r="L319" s="326">
        <v>205</v>
      </c>
      <c r="M319" s="326">
        <f t="shared" ref="M319" si="185">M321+M323</f>
        <v>0</v>
      </c>
      <c r="N319" s="326">
        <v>205</v>
      </c>
      <c r="O319" s="326">
        <f t="shared" ref="O319" si="186">O321+O323</f>
        <v>0</v>
      </c>
      <c r="P319" s="326"/>
      <c r="Q319" s="326"/>
      <c r="R319" s="326">
        <f t="shared" si="163"/>
        <v>615</v>
      </c>
      <c r="S319" s="326">
        <f t="shared" si="163"/>
        <v>0</v>
      </c>
    </row>
    <row r="320" spans="1:19" s="302" customFormat="1" x14ac:dyDescent="0.25">
      <c r="A320" s="306" t="s">
        <v>1119</v>
      </c>
      <c r="B320" s="286" t="s">
        <v>62</v>
      </c>
      <c r="C320" s="305" t="s">
        <v>750</v>
      </c>
      <c r="D320" s="326">
        <v>0</v>
      </c>
      <c r="E320" s="326">
        <v>0</v>
      </c>
      <c r="F320" s="326">
        <v>0</v>
      </c>
      <c r="G320" s="326">
        <v>0</v>
      </c>
      <c r="H320" s="326">
        <v>0</v>
      </c>
      <c r="I320" s="326">
        <v>0</v>
      </c>
      <c r="J320" s="326">
        <v>0</v>
      </c>
      <c r="K320" s="326">
        <v>0</v>
      </c>
      <c r="L320" s="326">
        <v>0</v>
      </c>
      <c r="M320" s="326">
        <v>0</v>
      </c>
      <c r="N320" s="326">
        <v>0</v>
      </c>
      <c r="O320" s="326">
        <v>0</v>
      </c>
      <c r="P320" s="326"/>
      <c r="Q320" s="326"/>
      <c r="R320" s="326">
        <v>0</v>
      </c>
      <c r="S320" s="326">
        <f t="shared" si="163"/>
        <v>0</v>
      </c>
    </row>
    <row r="321" spans="1:19" s="300" customFormat="1" x14ac:dyDescent="0.25">
      <c r="A321" s="306" t="s">
        <v>1111</v>
      </c>
      <c r="B321" s="141" t="s">
        <v>1110</v>
      </c>
      <c r="C321" s="305" t="s">
        <v>750</v>
      </c>
      <c r="D321" s="326">
        <v>0</v>
      </c>
      <c r="E321" s="326">
        <v>0</v>
      </c>
      <c r="F321" s="326">
        <v>0</v>
      </c>
      <c r="G321" s="326">
        <v>0</v>
      </c>
      <c r="H321" s="326">
        <v>0</v>
      </c>
      <c r="I321" s="326">
        <v>0</v>
      </c>
      <c r="J321" s="326">
        <v>0</v>
      </c>
      <c r="K321" s="326">
        <v>0</v>
      </c>
      <c r="L321" s="326">
        <v>0</v>
      </c>
      <c r="M321" s="326">
        <v>0</v>
      </c>
      <c r="N321" s="326">
        <v>0</v>
      </c>
      <c r="O321" s="326">
        <v>0</v>
      </c>
      <c r="P321" s="326"/>
      <c r="Q321" s="326"/>
      <c r="R321" s="326">
        <v>0</v>
      </c>
      <c r="S321" s="326">
        <v>0</v>
      </c>
    </row>
    <row r="322" spans="1:19" s="300" customFormat="1" ht="31.5" x14ac:dyDescent="0.25">
      <c r="A322" s="306" t="s">
        <v>571</v>
      </c>
      <c r="B322" s="285" t="s">
        <v>1037</v>
      </c>
      <c r="C322" s="305" t="s">
        <v>33</v>
      </c>
      <c r="D322" s="333">
        <f>D183/(D28*1.2)</f>
        <v>1.0362576131973262</v>
      </c>
      <c r="E322" s="333">
        <f>E183/(E28*1.2)</f>
        <v>1.0256956005973166</v>
      </c>
      <c r="F322" s="333">
        <f t="shared" ref="F322:N322" si="187">F183/(F28*1.2)</f>
        <v>1.0537179102353287</v>
      </c>
      <c r="G322" s="333">
        <f t="shared" si="187"/>
        <v>0.99753247023709068</v>
      </c>
      <c r="H322" s="333">
        <f t="shared" si="187"/>
        <v>0.94888697974397618</v>
      </c>
      <c r="I322" s="326">
        <v>0</v>
      </c>
      <c r="J322" s="333">
        <f t="shared" si="187"/>
        <v>1.0148738320141812</v>
      </c>
      <c r="K322" s="326">
        <v>0</v>
      </c>
      <c r="L322" s="333">
        <f t="shared" si="187"/>
        <v>1.0055750531059655</v>
      </c>
      <c r="M322" s="326">
        <v>0</v>
      </c>
      <c r="N322" s="333">
        <f t="shared" si="187"/>
        <v>1.0049505401180441</v>
      </c>
      <c r="O322" s="326">
        <v>0</v>
      </c>
      <c r="P322" s="333"/>
      <c r="Q322" s="326"/>
      <c r="R322" s="326">
        <f t="shared" si="163"/>
        <v>3.9742864049821671</v>
      </c>
      <c r="S322" s="326">
        <v>0</v>
      </c>
    </row>
    <row r="323" spans="1:19" s="300" customFormat="1" x14ac:dyDescent="0.25">
      <c r="A323" s="306" t="s">
        <v>692</v>
      </c>
      <c r="B323" s="141" t="s">
        <v>948</v>
      </c>
      <c r="C323" s="305" t="s">
        <v>33</v>
      </c>
      <c r="D323" s="296"/>
      <c r="E323" s="296"/>
      <c r="F323" s="296"/>
      <c r="G323" s="326">
        <v>0</v>
      </c>
      <c r="H323" s="296"/>
      <c r="I323" s="326">
        <v>0</v>
      </c>
      <c r="J323" s="296"/>
      <c r="K323" s="326">
        <v>0</v>
      </c>
      <c r="L323" s="296"/>
      <c r="M323" s="326">
        <v>0</v>
      </c>
      <c r="N323" s="296"/>
      <c r="O323" s="326">
        <v>0</v>
      </c>
      <c r="P323" s="296"/>
      <c r="Q323" s="326"/>
      <c r="R323" s="296"/>
      <c r="S323" s="326">
        <v>0</v>
      </c>
    </row>
    <row r="324" spans="1:19" s="300" customFormat="1" ht="31.5" x14ac:dyDescent="0.25">
      <c r="A324" s="306" t="s">
        <v>915</v>
      </c>
      <c r="B324" s="141" t="s">
        <v>949</v>
      </c>
      <c r="C324" s="305" t="s">
        <v>33</v>
      </c>
      <c r="D324" s="305" t="s">
        <v>286</v>
      </c>
      <c r="E324" s="305" t="s">
        <v>286</v>
      </c>
      <c r="F324" s="305" t="s">
        <v>286</v>
      </c>
      <c r="G324" s="326">
        <v>0</v>
      </c>
      <c r="H324" s="305" t="s">
        <v>286</v>
      </c>
      <c r="I324" s="326">
        <v>0</v>
      </c>
      <c r="J324" s="305" t="s">
        <v>286</v>
      </c>
      <c r="K324" s="326">
        <v>0</v>
      </c>
      <c r="L324" s="305" t="s">
        <v>286</v>
      </c>
      <c r="M324" s="326">
        <v>0</v>
      </c>
      <c r="N324" s="305" t="s">
        <v>286</v>
      </c>
      <c r="O324" s="326">
        <v>0</v>
      </c>
      <c r="P324" s="305"/>
      <c r="Q324" s="326"/>
      <c r="R324" s="305" t="s">
        <v>286</v>
      </c>
      <c r="S324" s="326">
        <v>0</v>
      </c>
    </row>
    <row r="325" spans="1:19" s="300" customFormat="1" ht="31.5" x14ac:dyDescent="0.25">
      <c r="A325" s="306" t="s">
        <v>916</v>
      </c>
      <c r="B325" s="141" t="s">
        <v>950</v>
      </c>
      <c r="C325" s="305" t="s">
        <v>33</v>
      </c>
      <c r="D325" s="305" t="s">
        <v>286</v>
      </c>
      <c r="E325" s="305" t="s">
        <v>286</v>
      </c>
      <c r="F325" s="305" t="s">
        <v>286</v>
      </c>
      <c r="G325" s="326">
        <v>0</v>
      </c>
      <c r="H325" s="305" t="s">
        <v>286</v>
      </c>
      <c r="I325" s="326">
        <v>0</v>
      </c>
      <c r="J325" s="305" t="s">
        <v>286</v>
      </c>
      <c r="K325" s="326">
        <v>0</v>
      </c>
      <c r="L325" s="305" t="s">
        <v>286</v>
      </c>
      <c r="M325" s="326">
        <v>0</v>
      </c>
      <c r="N325" s="305" t="s">
        <v>286</v>
      </c>
      <c r="O325" s="326">
        <v>0</v>
      </c>
      <c r="P325" s="305"/>
      <c r="Q325" s="326"/>
      <c r="R325" s="305" t="s">
        <v>286</v>
      </c>
      <c r="S325" s="326">
        <v>0</v>
      </c>
    </row>
    <row r="326" spans="1:19" s="300" customFormat="1" ht="31.5" x14ac:dyDescent="0.25">
      <c r="A326" s="306" t="s">
        <v>999</v>
      </c>
      <c r="B326" s="141" t="s">
        <v>951</v>
      </c>
      <c r="C326" s="305" t="s">
        <v>33</v>
      </c>
      <c r="D326" s="305" t="s">
        <v>286</v>
      </c>
      <c r="E326" s="305" t="s">
        <v>286</v>
      </c>
      <c r="F326" s="305" t="s">
        <v>286</v>
      </c>
      <c r="G326" s="326">
        <v>0</v>
      </c>
      <c r="H326" s="305" t="s">
        <v>286</v>
      </c>
      <c r="I326" s="326">
        <v>0</v>
      </c>
      <c r="J326" s="305" t="s">
        <v>286</v>
      </c>
      <c r="K326" s="326">
        <v>0</v>
      </c>
      <c r="L326" s="305" t="s">
        <v>286</v>
      </c>
      <c r="M326" s="326">
        <v>0</v>
      </c>
      <c r="N326" s="305" t="s">
        <v>286</v>
      </c>
      <c r="O326" s="326">
        <v>0</v>
      </c>
      <c r="P326" s="305"/>
      <c r="Q326" s="326"/>
      <c r="R326" s="305" t="s">
        <v>286</v>
      </c>
      <c r="S326" s="326">
        <v>0</v>
      </c>
    </row>
    <row r="327" spans="1:19" s="300" customFormat="1" x14ac:dyDescent="0.25">
      <c r="A327" s="306" t="s">
        <v>693</v>
      </c>
      <c r="B327" s="284" t="s">
        <v>1059</v>
      </c>
      <c r="C327" s="305" t="s">
        <v>33</v>
      </c>
      <c r="D327" s="305" t="s">
        <v>286</v>
      </c>
      <c r="E327" s="305" t="s">
        <v>286</v>
      </c>
      <c r="F327" s="305" t="s">
        <v>286</v>
      </c>
      <c r="G327" s="326">
        <v>0</v>
      </c>
      <c r="H327" s="305" t="s">
        <v>286</v>
      </c>
      <c r="I327" s="326">
        <v>0</v>
      </c>
      <c r="J327" s="305" t="s">
        <v>286</v>
      </c>
      <c r="K327" s="326">
        <v>0</v>
      </c>
      <c r="L327" s="305" t="s">
        <v>286</v>
      </c>
      <c r="M327" s="326">
        <v>0</v>
      </c>
      <c r="N327" s="305" t="s">
        <v>286</v>
      </c>
      <c r="O327" s="326">
        <v>0</v>
      </c>
      <c r="P327" s="305"/>
      <c r="Q327" s="326"/>
      <c r="R327" s="305" t="s">
        <v>286</v>
      </c>
      <c r="S327" s="326">
        <v>0</v>
      </c>
    </row>
    <row r="328" spans="1:19" s="300" customFormat="1" x14ac:dyDescent="0.25">
      <c r="A328" s="306" t="s">
        <v>694</v>
      </c>
      <c r="B328" s="284" t="s">
        <v>952</v>
      </c>
      <c r="C328" s="305" t="s">
        <v>33</v>
      </c>
      <c r="D328" s="334">
        <f>D189/(D34*1.2)</f>
        <v>0.9900000000000001</v>
      </c>
      <c r="E328" s="334">
        <f>E189/(E34*1.2)</f>
        <v>0.96731601845796189</v>
      </c>
      <c r="F328" s="334">
        <f t="shared" ref="F328:G328" si="188">F189/(F34*1.2)</f>
        <v>1.0929770161393424</v>
      </c>
      <c r="G328" s="334">
        <f t="shared" si="188"/>
        <v>1.0402246651938349</v>
      </c>
      <c r="H328" s="334">
        <f>H189/(H34*1.2)</f>
        <v>1.3418670470544882</v>
      </c>
      <c r="I328" s="326">
        <v>0</v>
      </c>
      <c r="J328" s="334">
        <f>J189/(J34*1.2)</f>
        <v>1.4153347699010088</v>
      </c>
      <c r="K328" s="326">
        <v>0</v>
      </c>
      <c r="L328" s="334">
        <f>L189/(L34*1.2)</f>
        <v>1.3852237849531386</v>
      </c>
      <c r="M328" s="326">
        <v>0</v>
      </c>
      <c r="N328" s="334">
        <f>N189/(N34*1.2)</f>
        <v>1.3858548940942199</v>
      </c>
      <c r="O328" s="326">
        <v>0</v>
      </c>
      <c r="P328" s="334"/>
      <c r="Q328" s="326"/>
      <c r="R328" s="326">
        <f t="shared" ref="R328" si="189">J328+L328+H328+N328+P328</f>
        <v>5.5282804960028553</v>
      </c>
      <c r="S328" s="326">
        <v>0</v>
      </c>
    </row>
    <row r="329" spans="1:19" s="300" customFormat="1" ht="19.5" customHeight="1" x14ac:dyDescent="0.25">
      <c r="A329" s="306" t="s">
        <v>695</v>
      </c>
      <c r="B329" s="284" t="s">
        <v>1052</v>
      </c>
      <c r="C329" s="305" t="s">
        <v>33</v>
      </c>
      <c r="D329" s="305" t="s">
        <v>286</v>
      </c>
      <c r="E329" s="305" t="s">
        <v>286</v>
      </c>
      <c r="F329" s="305" t="s">
        <v>286</v>
      </c>
      <c r="G329" s="326">
        <v>0</v>
      </c>
      <c r="H329" s="305" t="s">
        <v>286</v>
      </c>
      <c r="I329" s="326">
        <v>0</v>
      </c>
      <c r="J329" s="305" t="s">
        <v>286</v>
      </c>
      <c r="K329" s="326">
        <v>0</v>
      </c>
      <c r="L329" s="305" t="s">
        <v>286</v>
      </c>
      <c r="M329" s="326">
        <v>0</v>
      </c>
      <c r="N329" s="305" t="s">
        <v>286</v>
      </c>
      <c r="O329" s="326">
        <v>0</v>
      </c>
      <c r="P329" s="305"/>
      <c r="Q329" s="326"/>
      <c r="R329" s="305" t="s">
        <v>286</v>
      </c>
      <c r="S329" s="326">
        <v>0</v>
      </c>
    </row>
    <row r="330" spans="1:19" s="300" customFormat="1" ht="19.5" customHeight="1" x14ac:dyDescent="0.25">
      <c r="A330" s="306" t="s">
        <v>696</v>
      </c>
      <c r="B330" s="284" t="s">
        <v>953</v>
      </c>
      <c r="C330" s="305" t="s">
        <v>33</v>
      </c>
      <c r="D330" s="305" t="s">
        <v>286</v>
      </c>
      <c r="E330" s="305" t="s">
        <v>286</v>
      </c>
      <c r="F330" s="305" t="s">
        <v>286</v>
      </c>
      <c r="G330" s="326">
        <v>0</v>
      </c>
      <c r="H330" s="305" t="s">
        <v>286</v>
      </c>
      <c r="I330" s="326">
        <v>0</v>
      </c>
      <c r="J330" s="305" t="s">
        <v>286</v>
      </c>
      <c r="K330" s="326">
        <v>0</v>
      </c>
      <c r="L330" s="305" t="s">
        <v>286</v>
      </c>
      <c r="M330" s="326">
        <v>0</v>
      </c>
      <c r="N330" s="305" t="s">
        <v>286</v>
      </c>
      <c r="O330" s="326">
        <v>0</v>
      </c>
      <c r="P330" s="305"/>
      <c r="Q330" s="326"/>
      <c r="R330" s="305" t="s">
        <v>286</v>
      </c>
      <c r="S330" s="326">
        <v>0</v>
      </c>
    </row>
    <row r="331" spans="1:19" s="300" customFormat="1" ht="36.75" customHeight="1" x14ac:dyDescent="0.25">
      <c r="A331" s="306" t="s">
        <v>697</v>
      </c>
      <c r="B331" s="284" t="s">
        <v>1060</v>
      </c>
      <c r="C331" s="305" t="s">
        <v>33</v>
      </c>
      <c r="D331" s="334">
        <f>D193/(D38*1.2)</f>
        <v>0.9900000000000001</v>
      </c>
      <c r="E331" s="334">
        <f>E193/(E38*1.2)</f>
        <v>1.0959291012759629</v>
      </c>
      <c r="F331" s="334">
        <f t="shared" ref="F331:G331" si="190">F193/(F38*1.2)</f>
        <v>0.9999999375865769</v>
      </c>
      <c r="G331" s="334">
        <f t="shared" si="190"/>
        <v>0.96047731768673561</v>
      </c>
      <c r="H331" s="334">
        <f>H193/(H38*1.2)</f>
        <v>0.7475804642878604</v>
      </c>
      <c r="I331" s="326">
        <v>0</v>
      </c>
      <c r="J331" s="334">
        <f>J193/(J38*1.2)</f>
        <v>0.74255468548378523</v>
      </c>
      <c r="K331" s="326">
        <v>0</v>
      </c>
      <c r="L331" s="334">
        <f>L193/(L38*1.2)</f>
        <v>0.74237048368298597</v>
      </c>
      <c r="M331" s="326">
        <v>0</v>
      </c>
      <c r="N331" s="334">
        <f>N193/(N38*1.2)</f>
        <v>0.74237048368298597</v>
      </c>
      <c r="O331" s="326">
        <v>0</v>
      </c>
      <c r="P331" s="334"/>
      <c r="Q331" s="326"/>
      <c r="R331" s="326">
        <f t="shared" ref="R331" si="191">J331+L331+H331+N331+P331</f>
        <v>2.9748761171376175</v>
      </c>
      <c r="S331" s="326">
        <v>0</v>
      </c>
    </row>
    <row r="332" spans="1:19" s="300" customFormat="1" ht="19.5" customHeight="1" x14ac:dyDescent="0.25">
      <c r="A332" s="306" t="s">
        <v>698</v>
      </c>
      <c r="B332" s="141" t="s">
        <v>1038</v>
      </c>
      <c r="C332" s="305" t="s">
        <v>33</v>
      </c>
      <c r="D332" s="305" t="s">
        <v>286</v>
      </c>
      <c r="E332" s="305" t="s">
        <v>286</v>
      </c>
      <c r="F332" s="305" t="s">
        <v>286</v>
      </c>
      <c r="G332" s="326">
        <v>0</v>
      </c>
      <c r="H332" s="305" t="s">
        <v>286</v>
      </c>
      <c r="I332" s="326">
        <v>0</v>
      </c>
      <c r="J332" s="305" t="s">
        <v>286</v>
      </c>
      <c r="K332" s="326">
        <v>0</v>
      </c>
      <c r="L332" s="305" t="s">
        <v>286</v>
      </c>
      <c r="M332" s="326">
        <v>0</v>
      </c>
      <c r="N332" s="305" t="s">
        <v>286</v>
      </c>
      <c r="O332" s="326">
        <v>0</v>
      </c>
      <c r="P332" s="305"/>
      <c r="Q332" s="326"/>
      <c r="R332" s="305" t="s">
        <v>286</v>
      </c>
      <c r="S332" s="326">
        <v>0</v>
      </c>
    </row>
    <row r="333" spans="1:19" s="300" customFormat="1" ht="19.5" customHeight="1" x14ac:dyDescent="0.25">
      <c r="A333" s="306" t="s">
        <v>1077</v>
      </c>
      <c r="B333" s="293" t="s">
        <v>644</v>
      </c>
      <c r="C333" s="305" t="s">
        <v>33</v>
      </c>
      <c r="D333" s="305" t="s">
        <v>286</v>
      </c>
      <c r="E333" s="305" t="s">
        <v>286</v>
      </c>
      <c r="F333" s="305" t="s">
        <v>286</v>
      </c>
      <c r="G333" s="326">
        <v>0</v>
      </c>
      <c r="H333" s="305" t="s">
        <v>286</v>
      </c>
      <c r="I333" s="326">
        <v>0</v>
      </c>
      <c r="J333" s="305" t="s">
        <v>286</v>
      </c>
      <c r="K333" s="326">
        <v>0</v>
      </c>
      <c r="L333" s="305" t="s">
        <v>286</v>
      </c>
      <c r="M333" s="326">
        <v>0</v>
      </c>
      <c r="N333" s="305" t="s">
        <v>286</v>
      </c>
      <c r="O333" s="326">
        <v>0</v>
      </c>
      <c r="P333" s="305"/>
      <c r="Q333" s="326"/>
      <c r="R333" s="305" t="s">
        <v>286</v>
      </c>
      <c r="S333" s="326">
        <v>0</v>
      </c>
    </row>
    <row r="334" spans="1:19" s="300" customFormat="1" ht="15.6" customHeight="1" x14ac:dyDescent="0.25">
      <c r="A334" s="306" t="s">
        <v>1078</v>
      </c>
      <c r="B334" s="293" t="s">
        <v>632</v>
      </c>
      <c r="C334" s="305" t="s">
        <v>33</v>
      </c>
      <c r="D334" s="305" t="s">
        <v>286</v>
      </c>
      <c r="E334" s="305" t="s">
        <v>286</v>
      </c>
      <c r="F334" s="305" t="s">
        <v>286</v>
      </c>
      <c r="G334" s="326">
        <v>0</v>
      </c>
      <c r="H334" s="305" t="s">
        <v>286</v>
      </c>
      <c r="I334" s="326">
        <v>0</v>
      </c>
      <c r="J334" s="305" t="s">
        <v>286</v>
      </c>
      <c r="K334" s="326">
        <v>0</v>
      </c>
      <c r="L334" s="305" t="s">
        <v>286</v>
      </c>
      <c r="M334" s="326">
        <v>0</v>
      </c>
      <c r="N334" s="305" t="s">
        <v>286</v>
      </c>
      <c r="O334" s="326">
        <v>0</v>
      </c>
      <c r="P334" s="305"/>
      <c r="Q334" s="326"/>
      <c r="R334" s="305" t="s">
        <v>286</v>
      </c>
      <c r="S334" s="326">
        <v>0</v>
      </c>
    </row>
    <row r="335" spans="1:19" s="310" customFormat="1" ht="18.75" x14ac:dyDescent="0.25">
      <c r="A335" s="379" t="s">
        <v>1137</v>
      </c>
      <c r="B335" s="379"/>
      <c r="C335" s="379"/>
      <c r="D335" s="379"/>
      <c r="E335" s="379"/>
      <c r="F335" s="379"/>
      <c r="G335" s="379"/>
      <c r="H335" s="379"/>
      <c r="I335" s="379"/>
      <c r="J335" s="379"/>
      <c r="K335" s="379"/>
      <c r="L335" s="379"/>
      <c r="M335" s="379"/>
      <c r="N335" s="379"/>
      <c r="O335" s="379"/>
      <c r="P335" s="379"/>
      <c r="Q335" s="379"/>
      <c r="R335" s="379"/>
      <c r="S335" s="379"/>
    </row>
    <row r="336" spans="1:19" ht="31.5" x14ac:dyDescent="0.25">
      <c r="A336" s="306" t="s">
        <v>572</v>
      </c>
      <c r="B336" s="297" t="s">
        <v>609</v>
      </c>
      <c r="C336" s="305" t="s">
        <v>286</v>
      </c>
      <c r="D336" s="298" t="s">
        <v>590</v>
      </c>
      <c r="E336" s="298" t="s">
        <v>590</v>
      </c>
      <c r="F336" s="298" t="s">
        <v>590</v>
      </c>
      <c r="G336" s="298" t="s">
        <v>590</v>
      </c>
      <c r="H336" s="298" t="s">
        <v>590</v>
      </c>
      <c r="I336" s="298" t="s">
        <v>590</v>
      </c>
      <c r="J336" s="298" t="s">
        <v>590</v>
      </c>
      <c r="K336" s="298" t="s">
        <v>590</v>
      </c>
      <c r="L336" s="298" t="s">
        <v>590</v>
      </c>
      <c r="M336" s="298" t="s">
        <v>590</v>
      </c>
      <c r="N336" s="298" t="s">
        <v>590</v>
      </c>
      <c r="O336" s="298" t="s">
        <v>590</v>
      </c>
      <c r="P336" s="298"/>
      <c r="Q336" s="298"/>
      <c r="R336" s="298" t="s">
        <v>590</v>
      </c>
      <c r="S336" s="298" t="s">
        <v>590</v>
      </c>
    </row>
    <row r="337" spans="1:19" x14ac:dyDescent="0.25">
      <c r="A337" s="306" t="s">
        <v>573</v>
      </c>
      <c r="B337" s="285" t="s">
        <v>610</v>
      </c>
      <c r="C337" s="305" t="s">
        <v>36</v>
      </c>
      <c r="D337" s="326">
        <v>0</v>
      </c>
      <c r="E337" s="326">
        <v>0</v>
      </c>
      <c r="F337" s="326">
        <v>0</v>
      </c>
      <c r="G337" s="326">
        <v>0</v>
      </c>
      <c r="H337" s="326">
        <v>0</v>
      </c>
      <c r="I337" s="326">
        <v>0</v>
      </c>
      <c r="J337" s="326">
        <v>0</v>
      </c>
      <c r="K337" s="326">
        <v>0</v>
      </c>
      <c r="L337" s="326">
        <v>0</v>
      </c>
      <c r="M337" s="326">
        <v>0</v>
      </c>
      <c r="N337" s="326">
        <v>0</v>
      </c>
      <c r="O337" s="326">
        <v>0</v>
      </c>
      <c r="P337" s="326"/>
      <c r="Q337" s="326"/>
      <c r="R337" s="326">
        <v>0</v>
      </c>
      <c r="S337" s="326">
        <v>0</v>
      </c>
    </row>
    <row r="338" spans="1:19" x14ac:dyDescent="0.25">
      <c r="A338" s="306" t="s">
        <v>574</v>
      </c>
      <c r="B338" s="285" t="s">
        <v>611</v>
      </c>
      <c r="C338" s="305" t="s">
        <v>612</v>
      </c>
      <c r="D338" s="326">
        <v>0</v>
      </c>
      <c r="E338" s="326">
        <v>0</v>
      </c>
      <c r="F338" s="326">
        <v>0</v>
      </c>
      <c r="G338" s="326">
        <v>0</v>
      </c>
      <c r="H338" s="326">
        <v>0</v>
      </c>
      <c r="I338" s="326">
        <v>0</v>
      </c>
      <c r="J338" s="326">
        <v>0</v>
      </c>
      <c r="K338" s="326">
        <v>0</v>
      </c>
      <c r="L338" s="326">
        <v>0</v>
      </c>
      <c r="M338" s="326">
        <v>0</v>
      </c>
      <c r="N338" s="326">
        <v>0</v>
      </c>
      <c r="O338" s="326">
        <v>0</v>
      </c>
      <c r="P338" s="326"/>
      <c r="Q338" s="326"/>
      <c r="R338" s="326">
        <v>0</v>
      </c>
      <c r="S338" s="326">
        <v>0</v>
      </c>
    </row>
    <row r="339" spans="1:19" x14ac:dyDescent="0.25">
      <c r="A339" s="306" t="s">
        <v>575</v>
      </c>
      <c r="B339" s="285" t="s">
        <v>613</v>
      </c>
      <c r="C339" s="305" t="s">
        <v>36</v>
      </c>
      <c r="D339" s="326">
        <v>0</v>
      </c>
      <c r="E339" s="326">
        <v>0</v>
      </c>
      <c r="F339" s="326">
        <v>0</v>
      </c>
      <c r="G339" s="326">
        <v>0</v>
      </c>
      <c r="H339" s="326">
        <v>0</v>
      </c>
      <c r="I339" s="326">
        <v>0</v>
      </c>
      <c r="J339" s="326">
        <v>0</v>
      </c>
      <c r="K339" s="326">
        <v>0</v>
      </c>
      <c r="L339" s="326">
        <v>0</v>
      </c>
      <c r="M339" s="326">
        <v>0</v>
      </c>
      <c r="N339" s="326">
        <v>0</v>
      </c>
      <c r="O339" s="326">
        <v>0</v>
      </c>
      <c r="P339" s="326"/>
      <c r="Q339" s="326"/>
      <c r="R339" s="326">
        <v>0</v>
      </c>
      <c r="S339" s="326">
        <v>0</v>
      </c>
    </row>
    <row r="340" spans="1:19" x14ac:dyDescent="0.25">
      <c r="A340" s="306" t="s">
        <v>576</v>
      </c>
      <c r="B340" s="285" t="s">
        <v>615</v>
      </c>
      <c r="C340" s="305" t="s">
        <v>612</v>
      </c>
      <c r="D340" s="326">
        <v>0</v>
      </c>
      <c r="E340" s="326">
        <v>0</v>
      </c>
      <c r="F340" s="326">
        <v>0</v>
      </c>
      <c r="G340" s="326">
        <v>0</v>
      </c>
      <c r="H340" s="326">
        <v>0</v>
      </c>
      <c r="I340" s="326">
        <v>0</v>
      </c>
      <c r="J340" s="326">
        <v>0</v>
      </c>
      <c r="K340" s="326">
        <v>0</v>
      </c>
      <c r="L340" s="326">
        <v>0</v>
      </c>
      <c r="M340" s="326">
        <v>0</v>
      </c>
      <c r="N340" s="326">
        <v>0</v>
      </c>
      <c r="O340" s="326">
        <v>0</v>
      </c>
      <c r="P340" s="326"/>
      <c r="Q340" s="326"/>
      <c r="R340" s="326">
        <v>0</v>
      </c>
      <c r="S340" s="326">
        <v>0</v>
      </c>
    </row>
    <row r="341" spans="1:19" s="310" customFormat="1" x14ac:dyDescent="0.25">
      <c r="A341" s="306" t="s">
        <v>578</v>
      </c>
      <c r="B341" s="285" t="s">
        <v>614</v>
      </c>
      <c r="C341" s="305" t="s">
        <v>1144</v>
      </c>
      <c r="D341" s="326">
        <v>0</v>
      </c>
      <c r="E341" s="326">
        <v>0</v>
      </c>
      <c r="F341" s="326">
        <v>0</v>
      </c>
      <c r="G341" s="326">
        <v>0</v>
      </c>
      <c r="H341" s="326">
        <v>0</v>
      </c>
      <c r="I341" s="326">
        <v>0</v>
      </c>
      <c r="J341" s="326">
        <v>0</v>
      </c>
      <c r="K341" s="326">
        <v>0</v>
      </c>
      <c r="L341" s="326">
        <v>0</v>
      </c>
      <c r="M341" s="326">
        <v>0</v>
      </c>
      <c r="N341" s="326">
        <v>0</v>
      </c>
      <c r="O341" s="326">
        <v>0</v>
      </c>
      <c r="P341" s="326"/>
      <c r="Q341" s="326"/>
      <c r="R341" s="326">
        <v>0</v>
      </c>
      <c r="S341" s="326">
        <v>0</v>
      </c>
    </row>
    <row r="342" spans="1:19" x14ac:dyDescent="0.25">
      <c r="A342" s="306" t="s">
        <v>704</v>
      </c>
      <c r="B342" s="285" t="s">
        <v>577</v>
      </c>
      <c r="C342" s="305" t="s">
        <v>286</v>
      </c>
      <c r="D342" s="298" t="s">
        <v>590</v>
      </c>
      <c r="E342" s="298" t="s">
        <v>590</v>
      </c>
      <c r="F342" s="298" t="s">
        <v>590</v>
      </c>
      <c r="G342" s="298" t="s">
        <v>590</v>
      </c>
      <c r="H342" s="298" t="s">
        <v>590</v>
      </c>
      <c r="I342" s="298" t="s">
        <v>590</v>
      </c>
      <c r="J342" s="298" t="s">
        <v>590</v>
      </c>
      <c r="K342" s="298" t="s">
        <v>590</v>
      </c>
      <c r="L342" s="298" t="s">
        <v>590</v>
      </c>
      <c r="M342" s="298" t="s">
        <v>590</v>
      </c>
      <c r="N342" s="298" t="s">
        <v>590</v>
      </c>
      <c r="O342" s="298" t="s">
        <v>590</v>
      </c>
      <c r="P342" s="298"/>
      <c r="Q342" s="298"/>
      <c r="R342" s="298" t="s">
        <v>590</v>
      </c>
      <c r="S342" s="298" t="s">
        <v>590</v>
      </c>
    </row>
    <row r="343" spans="1:19" x14ac:dyDescent="0.25">
      <c r="A343" s="306" t="s">
        <v>705</v>
      </c>
      <c r="B343" s="141" t="s">
        <v>580</v>
      </c>
      <c r="C343" s="305" t="s">
        <v>1144</v>
      </c>
      <c r="D343" s="326">
        <v>0</v>
      </c>
      <c r="E343" s="326">
        <v>0</v>
      </c>
      <c r="F343" s="326">
        <v>0</v>
      </c>
      <c r="G343" s="326">
        <v>0</v>
      </c>
      <c r="H343" s="326">
        <v>0</v>
      </c>
      <c r="I343" s="326">
        <v>0</v>
      </c>
      <c r="J343" s="326">
        <v>0</v>
      </c>
      <c r="K343" s="326">
        <v>0</v>
      </c>
      <c r="L343" s="326">
        <v>0</v>
      </c>
      <c r="M343" s="326">
        <v>0</v>
      </c>
      <c r="N343" s="326">
        <v>0</v>
      </c>
      <c r="O343" s="326">
        <v>0</v>
      </c>
      <c r="P343" s="326"/>
      <c r="Q343" s="326"/>
      <c r="R343" s="326">
        <v>0</v>
      </c>
      <c r="S343" s="326">
        <v>0</v>
      </c>
    </row>
    <row r="344" spans="1:19" x14ac:dyDescent="0.25">
      <c r="A344" s="306" t="s">
        <v>706</v>
      </c>
      <c r="B344" s="141" t="s">
        <v>579</v>
      </c>
      <c r="C344" s="305" t="s">
        <v>1146</v>
      </c>
      <c r="D344" s="326">
        <v>0</v>
      </c>
      <c r="E344" s="326">
        <v>0</v>
      </c>
      <c r="F344" s="326">
        <v>0</v>
      </c>
      <c r="G344" s="326">
        <v>0</v>
      </c>
      <c r="H344" s="326">
        <v>0</v>
      </c>
      <c r="I344" s="326">
        <v>0</v>
      </c>
      <c r="J344" s="326">
        <v>0</v>
      </c>
      <c r="K344" s="326">
        <v>0</v>
      </c>
      <c r="L344" s="326">
        <v>0</v>
      </c>
      <c r="M344" s="326">
        <v>0</v>
      </c>
      <c r="N344" s="326">
        <v>0</v>
      </c>
      <c r="O344" s="326">
        <v>0</v>
      </c>
      <c r="P344" s="326"/>
      <c r="Q344" s="326"/>
      <c r="R344" s="326">
        <v>0</v>
      </c>
      <c r="S344" s="326">
        <v>0</v>
      </c>
    </row>
    <row r="345" spans="1:19" x14ac:dyDescent="0.25">
      <c r="A345" s="306" t="s">
        <v>707</v>
      </c>
      <c r="B345" s="285" t="s">
        <v>909</v>
      </c>
      <c r="C345" s="305" t="s">
        <v>286</v>
      </c>
      <c r="D345" s="298" t="s">
        <v>590</v>
      </c>
      <c r="E345" s="298" t="s">
        <v>590</v>
      </c>
      <c r="F345" s="298" t="s">
        <v>590</v>
      </c>
      <c r="G345" s="298" t="s">
        <v>590</v>
      </c>
      <c r="H345" s="298" t="s">
        <v>590</v>
      </c>
      <c r="I345" s="298" t="s">
        <v>590</v>
      </c>
      <c r="J345" s="298" t="s">
        <v>590</v>
      </c>
      <c r="K345" s="298" t="s">
        <v>590</v>
      </c>
      <c r="L345" s="298" t="s">
        <v>590</v>
      </c>
      <c r="M345" s="298" t="s">
        <v>590</v>
      </c>
      <c r="N345" s="298" t="s">
        <v>590</v>
      </c>
      <c r="O345" s="298" t="s">
        <v>590</v>
      </c>
      <c r="P345" s="298"/>
      <c r="Q345" s="298"/>
      <c r="R345" s="298" t="s">
        <v>590</v>
      </c>
      <c r="S345" s="298" t="s">
        <v>590</v>
      </c>
    </row>
    <row r="346" spans="1:19" x14ac:dyDescent="0.25">
      <c r="A346" s="306" t="s">
        <v>708</v>
      </c>
      <c r="B346" s="141" t="s">
        <v>580</v>
      </c>
      <c r="C346" s="305" t="s">
        <v>1144</v>
      </c>
      <c r="D346" s="326">
        <v>0</v>
      </c>
      <c r="E346" s="326">
        <v>0</v>
      </c>
      <c r="F346" s="326">
        <v>0</v>
      </c>
      <c r="G346" s="326">
        <v>0</v>
      </c>
      <c r="H346" s="326">
        <v>0</v>
      </c>
      <c r="I346" s="326">
        <v>0</v>
      </c>
      <c r="J346" s="326">
        <v>0</v>
      </c>
      <c r="K346" s="326">
        <v>0</v>
      </c>
      <c r="L346" s="326">
        <v>0</v>
      </c>
      <c r="M346" s="326">
        <v>0</v>
      </c>
      <c r="N346" s="326">
        <v>0</v>
      </c>
      <c r="O346" s="326">
        <v>0</v>
      </c>
      <c r="P346" s="326"/>
      <c r="Q346" s="326"/>
      <c r="R346" s="326">
        <v>0</v>
      </c>
      <c r="S346" s="326">
        <v>0</v>
      </c>
    </row>
    <row r="347" spans="1:19" x14ac:dyDescent="0.25">
      <c r="A347" s="306" t="s">
        <v>709</v>
      </c>
      <c r="B347" s="141" t="s">
        <v>581</v>
      </c>
      <c r="C347" s="305" t="s">
        <v>36</v>
      </c>
      <c r="D347" s="326">
        <v>0</v>
      </c>
      <c r="E347" s="326">
        <v>0</v>
      </c>
      <c r="F347" s="326">
        <v>0</v>
      </c>
      <c r="G347" s="326">
        <v>0</v>
      </c>
      <c r="H347" s="326">
        <v>0</v>
      </c>
      <c r="I347" s="326">
        <v>0</v>
      </c>
      <c r="J347" s="326">
        <v>0</v>
      </c>
      <c r="K347" s="326">
        <v>0</v>
      </c>
      <c r="L347" s="326">
        <v>0</v>
      </c>
      <c r="M347" s="326">
        <v>0</v>
      </c>
      <c r="N347" s="326">
        <v>0</v>
      </c>
      <c r="O347" s="326">
        <v>0</v>
      </c>
      <c r="P347" s="326"/>
      <c r="Q347" s="326"/>
      <c r="R347" s="326">
        <v>0</v>
      </c>
      <c r="S347" s="326">
        <v>0</v>
      </c>
    </row>
    <row r="348" spans="1:19" x14ac:dyDescent="0.25">
      <c r="A348" s="306" t="s">
        <v>710</v>
      </c>
      <c r="B348" s="141" t="s">
        <v>579</v>
      </c>
      <c r="C348" s="305" t="s">
        <v>1146</v>
      </c>
      <c r="D348" s="326">
        <v>0</v>
      </c>
      <c r="E348" s="326">
        <v>0</v>
      </c>
      <c r="F348" s="326">
        <v>0</v>
      </c>
      <c r="G348" s="326">
        <v>0</v>
      </c>
      <c r="H348" s="326">
        <v>0</v>
      </c>
      <c r="I348" s="326">
        <v>0</v>
      </c>
      <c r="J348" s="326">
        <v>0</v>
      </c>
      <c r="K348" s="326">
        <v>0</v>
      </c>
      <c r="L348" s="326">
        <v>0</v>
      </c>
      <c r="M348" s="326">
        <v>0</v>
      </c>
      <c r="N348" s="326">
        <v>0</v>
      </c>
      <c r="O348" s="326">
        <v>0</v>
      </c>
      <c r="P348" s="326"/>
      <c r="Q348" s="326"/>
      <c r="R348" s="326">
        <v>0</v>
      </c>
      <c r="S348" s="326">
        <v>0</v>
      </c>
    </row>
    <row r="349" spans="1:19" x14ac:dyDescent="0.25">
      <c r="A349" s="306" t="s">
        <v>711</v>
      </c>
      <c r="B349" s="285" t="s">
        <v>34</v>
      </c>
      <c r="C349" s="305" t="s">
        <v>286</v>
      </c>
      <c r="D349" s="298" t="s">
        <v>590</v>
      </c>
      <c r="E349" s="298" t="s">
        <v>590</v>
      </c>
      <c r="F349" s="298" t="s">
        <v>590</v>
      </c>
      <c r="G349" s="298" t="s">
        <v>590</v>
      </c>
      <c r="H349" s="298" t="s">
        <v>590</v>
      </c>
      <c r="I349" s="298" t="s">
        <v>590</v>
      </c>
      <c r="J349" s="298" t="s">
        <v>590</v>
      </c>
      <c r="K349" s="298" t="s">
        <v>590</v>
      </c>
      <c r="L349" s="298" t="s">
        <v>590</v>
      </c>
      <c r="M349" s="298" t="s">
        <v>590</v>
      </c>
      <c r="N349" s="298" t="s">
        <v>590</v>
      </c>
      <c r="O349" s="298" t="s">
        <v>590</v>
      </c>
      <c r="P349" s="298"/>
      <c r="Q349" s="298"/>
      <c r="R349" s="298" t="s">
        <v>590</v>
      </c>
      <c r="S349" s="298" t="s">
        <v>590</v>
      </c>
    </row>
    <row r="350" spans="1:19" x14ac:dyDescent="0.25">
      <c r="A350" s="306" t="s">
        <v>712</v>
      </c>
      <c r="B350" s="141" t="s">
        <v>580</v>
      </c>
      <c r="C350" s="305" t="s">
        <v>1144</v>
      </c>
      <c r="D350" s="326">
        <v>0</v>
      </c>
      <c r="E350" s="326">
        <v>0</v>
      </c>
      <c r="F350" s="326">
        <v>0</v>
      </c>
      <c r="G350" s="326">
        <v>0</v>
      </c>
      <c r="H350" s="326">
        <v>0</v>
      </c>
      <c r="I350" s="326">
        <v>0</v>
      </c>
      <c r="J350" s="326">
        <v>0</v>
      </c>
      <c r="K350" s="326">
        <v>0</v>
      </c>
      <c r="L350" s="326">
        <v>0</v>
      </c>
      <c r="M350" s="326">
        <v>0</v>
      </c>
      <c r="N350" s="326">
        <v>0</v>
      </c>
      <c r="O350" s="326">
        <v>0</v>
      </c>
      <c r="P350" s="326"/>
      <c r="Q350" s="326"/>
      <c r="R350" s="326">
        <v>0</v>
      </c>
      <c r="S350" s="326">
        <v>0</v>
      </c>
    </row>
    <row r="351" spans="1:19" x14ac:dyDescent="0.25">
      <c r="A351" s="306" t="s">
        <v>713</v>
      </c>
      <c r="B351" s="141" t="s">
        <v>579</v>
      </c>
      <c r="C351" s="305" t="s">
        <v>1146</v>
      </c>
      <c r="D351" s="326">
        <v>0</v>
      </c>
      <c r="E351" s="326">
        <v>0</v>
      </c>
      <c r="F351" s="326">
        <v>0</v>
      </c>
      <c r="G351" s="326">
        <v>0</v>
      </c>
      <c r="H351" s="326">
        <v>0</v>
      </c>
      <c r="I351" s="326">
        <v>0</v>
      </c>
      <c r="J351" s="326">
        <v>0</v>
      </c>
      <c r="K351" s="326">
        <v>0</v>
      </c>
      <c r="L351" s="326">
        <v>0</v>
      </c>
      <c r="M351" s="326">
        <v>0</v>
      </c>
      <c r="N351" s="326">
        <v>0</v>
      </c>
      <c r="O351" s="326">
        <v>0</v>
      </c>
      <c r="P351" s="326"/>
      <c r="Q351" s="326"/>
      <c r="R351" s="326">
        <v>0</v>
      </c>
      <c r="S351" s="326">
        <v>0</v>
      </c>
    </row>
    <row r="352" spans="1:19" x14ac:dyDescent="0.25">
      <c r="A352" s="306" t="s">
        <v>714</v>
      </c>
      <c r="B352" s="285" t="s">
        <v>35</v>
      </c>
      <c r="C352" s="305" t="s">
        <v>286</v>
      </c>
      <c r="D352" s="298" t="s">
        <v>590</v>
      </c>
      <c r="E352" s="298" t="s">
        <v>590</v>
      </c>
      <c r="F352" s="298" t="s">
        <v>590</v>
      </c>
      <c r="G352" s="298" t="s">
        <v>590</v>
      </c>
      <c r="H352" s="298" t="s">
        <v>590</v>
      </c>
      <c r="I352" s="298" t="s">
        <v>590</v>
      </c>
      <c r="J352" s="298" t="s">
        <v>590</v>
      </c>
      <c r="K352" s="298" t="s">
        <v>590</v>
      </c>
      <c r="L352" s="298" t="s">
        <v>590</v>
      </c>
      <c r="M352" s="298" t="s">
        <v>590</v>
      </c>
      <c r="N352" s="298" t="s">
        <v>590</v>
      </c>
      <c r="O352" s="298" t="s">
        <v>590</v>
      </c>
      <c r="P352" s="298"/>
      <c r="Q352" s="298"/>
      <c r="R352" s="298" t="s">
        <v>590</v>
      </c>
      <c r="S352" s="298" t="s">
        <v>590</v>
      </c>
    </row>
    <row r="353" spans="1:19" x14ac:dyDescent="0.25">
      <c r="A353" s="306" t="s">
        <v>715</v>
      </c>
      <c r="B353" s="141" t="s">
        <v>580</v>
      </c>
      <c r="C353" s="305" t="s">
        <v>1144</v>
      </c>
      <c r="D353" s="326">
        <v>0</v>
      </c>
      <c r="E353" s="326">
        <v>0</v>
      </c>
      <c r="F353" s="326">
        <v>0</v>
      </c>
      <c r="G353" s="326">
        <v>0</v>
      </c>
      <c r="H353" s="326">
        <v>0</v>
      </c>
      <c r="I353" s="326">
        <v>0</v>
      </c>
      <c r="J353" s="326">
        <v>0</v>
      </c>
      <c r="K353" s="326">
        <v>0</v>
      </c>
      <c r="L353" s="326">
        <v>0</v>
      </c>
      <c r="M353" s="326">
        <v>0</v>
      </c>
      <c r="N353" s="326">
        <v>0</v>
      </c>
      <c r="O353" s="326">
        <v>0</v>
      </c>
      <c r="P353" s="326"/>
      <c r="Q353" s="326"/>
      <c r="R353" s="326">
        <v>0</v>
      </c>
      <c r="S353" s="326">
        <v>0</v>
      </c>
    </row>
    <row r="354" spans="1:19" x14ac:dyDescent="0.25">
      <c r="A354" s="306" t="s">
        <v>716</v>
      </c>
      <c r="B354" s="141" t="s">
        <v>581</v>
      </c>
      <c r="C354" s="305" t="s">
        <v>36</v>
      </c>
      <c r="D354" s="326">
        <v>0</v>
      </c>
      <c r="E354" s="326">
        <v>0</v>
      </c>
      <c r="F354" s="326">
        <v>0</v>
      </c>
      <c r="G354" s="326">
        <v>0</v>
      </c>
      <c r="H354" s="326">
        <v>0</v>
      </c>
      <c r="I354" s="326">
        <v>0</v>
      </c>
      <c r="J354" s="326">
        <v>0</v>
      </c>
      <c r="K354" s="326">
        <v>0</v>
      </c>
      <c r="L354" s="326">
        <v>0</v>
      </c>
      <c r="M354" s="326">
        <v>0</v>
      </c>
      <c r="N354" s="326">
        <v>0</v>
      </c>
      <c r="O354" s="326">
        <v>0</v>
      </c>
      <c r="P354" s="326"/>
      <c r="Q354" s="326"/>
      <c r="R354" s="326">
        <v>0</v>
      </c>
      <c r="S354" s="326">
        <v>0</v>
      </c>
    </row>
    <row r="355" spans="1:19" x14ac:dyDescent="0.25">
      <c r="A355" s="306" t="s">
        <v>717</v>
      </c>
      <c r="B355" s="141" t="s">
        <v>579</v>
      </c>
      <c r="C355" s="305" t="s">
        <v>1146</v>
      </c>
      <c r="D355" s="326">
        <v>0</v>
      </c>
      <c r="E355" s="326">
        <v>0</v>
      </c>
      <c r="F355" s="326">
        <v>0</v>
      </c>
      <c r="G355" s="326">
        <v>0</v>
      </c>
      <c r="H355" s="326">
        <v>0</v>
      </c>
      <c r="I355" s="326">
        <v>0</v>
      </c>
      <c r="J355" s="326">
        <v>0</v>
      </c>
      <c r="K355" s="326">
        <v>0</v>
      </c>
      <c r="L355" s="326">
        <v>0</v>
      </c>
      <c r="M355" s="326">
        <v>0</v>
      </c>
      <c r="N355" s="326">
        <v>0</v>
      </c>
      <c r="O355" s="326">
        <v>0</v>
      </c>
      <c r="P355" s="326"/>
      <c r="Q355" s="326"/>
      <c r="R355" s="326">
        <v>0</v>
      </c>
      <c r="S355" s="326">
        <v>0</v>
      </c>
    </row>
    <row r="356" spans="1:19" ht="39" customHeight="1" x14ac:dyDescent="0.25">
      <c r="A356" s="306" t="s">
        <v>582</v>
      </c>
      <c r="B356" s="297" t="s">
        <v>616</v>
      </c>
      <c r="C356" s="305" t="s">
        <v>286</v>
      </c>
      <c r="D356" s="298" t="s">
        <v>590</v>
      </c>
      <c r="E356" s="298" t="s">
        <v>590</v>
      </c>
      <c r="F356" s="298" t="s">
        <v>590</v>
      </c>
      <c r="G356" s="298" t="s">
        <v>590</v>
      </c>
      <c r="H356" s="298" t="s">
        <v>590</v>
      </c>
      <c r="I356" s="298" t="s">
        <v>590</v>
      </c>
      <c r="J356" s="298" t="s">
        <v>590</v>
      </c>
      <c r="K356" s="298" t="s">
        <v>590</v>
      </c>
      <c r="L356" s="298" t="s">
        <v>590</v>
      </c>
      <c r="M356" s="298" t="s">
        <v>590</v>
      </c>
      <c r="N356" s="298" t="s">
        <v>590</v>
      </c>
      <c r="O356" s="298" t="s">
        <v>590</v>
      </c>
      <c r="P356" s="298"/>
      <c r="Q356" s="298"/>
      <c r="R356" s="298" t="s">
        <v>590</v>
      </c>
      <c r="S356" s="298" t="s">
        <v>590</v>
      </c>
    </row>
    <row r="357" spans="1:19" ht="31.5" x14ac:dyDescent="0.25">
      <c r="A357" s="306" t="s">
        <v>584</v>
      </c>
      <c r="B357" s="285" t="s">
        <v>1039</v>
      </c>
      <c r="C357" s="305" t="s">
        <v>1144</v>
      </c>
      <c r="D357" s="332">
        <f>D359+D361</f>
        <v>1840.4366139962081</v>
      </c>
      <c r="E357" s="332">
        <f>E359+E361</f>
        <v>1725.5059832739364</v>
      </c>
      <c r="F357" s="332">
        <f>F359+F361</f>
        <v>1498.0476634434908</v>
      </c>
      <c r="G357" s="332">
        <f>G359+G361</f>
        <v>1079.58533936</v>
      </c>
      <c r="H357" s="332">
        <f>H359+H361</f>
        <v>983.65420000000006</v>
      </c>
      <c r="I357" s="332">
        <f t="shared" ref="I357:M357" si="192">I359</f>
        <v>0</v>
      </c>
      <c r="J357" s="332">
        <f>J359+J361</f>
        <v>909.2826</v>
      </c>
      <c r="K357" s="332">
        <f t="shared" si="192"/>
        <v>0</v>
      </c>
      <c r="L357" s="332">
        <f>L359+L361</f>
        <v>909.2826</v>
      </c>
      <c r="M357" s="332">
        <f t="shared" si="192"/>
        <v>0</v>
      </c>
      <c r="N357" s="332">
        <f>N359+N361</f>
        <v>909.2826</v>
      </c>
      <c r="O357" s="332">
        <v>0</v>
      </c>
      <c r="P357" s="332"/>
      <c r="Q357" s="332"/>
      <c r="R357" s="332">
        <f t="shared" ref="R357:S367" si="193">J357+L357+H357+N357+P357</f>
        <v>3711.502</v>
      </c>
      <c r="S357" s="332">
        <f t="shared" si="193"/>
        <v>0</v>
      </c>
    </row>
    <row r="358" spans="1:19" ht="31.5" x14ac:dyDescent="0.25">
      <c r="A358" s="306" t="s">
        <v>718</v>
      </c>
      <c r="B358" s="141" t="s">
        <v>1040</v>
      </c>
      <c r="C358" s="305" t="s">
        <v>1144</v>
      </c>
      <c r="D358" s="332">
        <v>0</v>
      </c>
      <c r="E358" s="332">
        <v>0</v>
      </c>
      <c r="F358" s="332">
        <v>0</v>
      </c>
      <c r="G358" s="332">
        <v>0</v>
      </c>
      <c r="H358" s="332">
        <v>0</v>
      </c>
      <c r="I358" s="332">
        <v>0</v>
      </c>
      <c r="J358" s="332">
        <v>0</v>
      </c>
      <c r="K358" s="332">
        <v>0</v>
      </c>
      <c r="L358" s="332">
        <v>0</v>
      </c>
      <c r="M358" s="332">
        <v>0</v>
      </c>
      <c r="N358" s="332">
        <v>0</v>
      </c>
      <c r="O358" s="332">
        <v>0</v>
      </c>
      <c r="P358" s="332"/>
      <c r="Q358" s="332"/>
      <c r="R358" s="332">
        <f t="shared" si="193"/>
        <v>0</v>
      </c>
      <c r="S358" s="332">
        <f t="shared" si="193"/>
        <v>0</v>
      </c>
    </row>
    <row r="359" spans="1:19" x14ac:dyDescent="0.25">
      <c r="A359" s="306" t="s">
        <v>906</v>
      </c>
      <c r="B359" s="293" t="s">
        <v>954</v>
      </c>
      <c r="C359" s="305" t="s">
        <v>1144</v>
      </c>
      <c r="D359" s="332">
        <f>[13]ТЭПф.!$H$539/1000</f>
        <v>1706.9137319962081</v>
      </c>
      <c r="E359" s="332">
        <f>'[14]ТЭП прогноз'!$J$555/1000</f>
        <v>1600.7534397916611</v>
      </c>
      <c r="F359" s="332">
        <f>'[15]ТЭП прогноз'!$G$580/1000</f>
        <v>1382.984488351595</v>
      </c>
      <c r="G359" s="332">
        <f>'[15]ТЭП прогноз'!$K$580/1000</f>
        <v>1003.1822184265001</v>
      </c>
      <c r="H359" s="332">
        <f>'[27]Форма 1'!$K$26+'[28]Форма 1'!$K$26</f>
        <v>913.43140000000005</v>
      </c>
      <c r="I359" s="332">
        <f>I361</f>
        <v>0</v>
      </c>
      <c r="J359" s="332">
        <f>'[27]Форма 1'!$X$26+'[28]Форма 1'!$X$26</f>
        <v>844.48149999999998</v>
      </c>
      <c r="K359" s="332">
        <v>0</v>
      </c>
      <c r="L359" s="332">
        <f>J359</f>
        <v>844.48149999999998</v>
      </c>
      <c r="M359" s="332">
        <v>0</v>
      </c>
      <c r="N359" s="332">
        <f>J359</f>
        <v>844.48149999999998</v>
      </c>
      <c r="O359" s="332">
        <v>0</v>
      </c>
      <c r="P359" s="332"/>
      <c r="Q359" s="332"/>
      <c r="R359" s="332">
        <f t="shared" si="193"/>
        <v>3446.8759</v>
      </c>
      <c r="S359" s="332">
        <f t="shared" si="193"/>
        <v>0</v>
      </c>
    </row>
    <row r="360" spans="1:19" x14ac:dyDescent="0.25">
      <c r="A360" s="306" t="s">
        <v>905</v>
      </c>
      <c r="B360" s="293" t="s">
        <v>955</v>
      </c>
      <c r="C360" s="305" t="s">
        <v>1144</v>
      </c>
      <c r="D360" s="332">
        <v>0</v>
      </c>
      <c r="E360" s="332">
        <v>0</v>
      </c>
      <c r="F360" s="332">
        <v>0</v>
      </c>
      <c r="G360" s="332">
        <v>0</v>
      </c>
      <c r="H360" s="332"/>
      <c r="I360" s="332">
        <f>I362</f>
        <v>0</v>
      </c>
      <c r="J360" s="332"/>
      <c r="K360" s="332">
        <v>0</v>
      </c>
      <c r="L360" s="332"/>
      <c r="M360" s="332">
        <v>0</v>
      </c>
      <c r="N360" s="332">
        <v>0</v>
      </c>
      <c r="O360" s="332">
        <v>0</v>
      </c>
      <c r="P360" s="332"/>
      <c r="Q360" s="332"/>
      <c r="R360" s="332">
        <f t="shared" si="193"/>
        <v>0</v>
      </c>
      <c r="S360" s="332">
        <f t="shared" si="193"/>
        <v>0</v>
      </c>
    </row>
    <row r="361" spans="1:19" x14ac:dyDescent="0.25">
      <c r="A361" s="306" t="s">
        <v>873</v>
      </c>
      <c r="B361" s="285" t="s">
        <v>1000</v>
      </c>
      <c r="C361" s="305" t="s">
        <v>1144</v>
      </c>
      <c r="D361" s="332">
        <f>[13]ТЭПф.!$H$538/1000</f>
        <v>133.52288200000001</v>
      </c>
      <c r="E361" s="332">
        <f>'[14]ТЭП прогноз'!$J$554/1000</f>
        <v>124.75254348227539</v>
      </c>
      <c r="F361" s="332">
        <f>'[15]ТЭП прогноз'!$G$579/1000</f>
        <v>115.06317509189579</v>
      </c>
      <c r="G361" s="332">
        <f>'[15]ТЭП прогноз'!$K$579/1000</f>
        <v>76.403120933500006</v>
      </c>
      <c r="H361" s="332">
        <f>'[27]Форма 1'!$K$16+'[28]Форма 1'!$K$17</f>
        <v>70.222800000000007</v>
      </c>
      <c r="I361" s="332">
        <f>I363</f>
        <v>0</v>
      </c>
      <c r="J361" s="332">
        <f>'[27]Форма 1'!$X$16+'[28]Форма 1'!$X$16</f>
        <v>64.801099999999991</v>
      </c>
      <c r="K361" s="332">
        <v>0</v>
      </c>
      <c r="L361" s="332">
        <f>J361</f>
        <v>64.801099999999991</v>
      </c>
      <c r="M361" s="332"/>
      <c r="N361" s="332">
        <f>J361</f>
        <v>64.801099999999991</v>
      </c>
      <c r="O361" s="332">
        <v>0</v>
      </c>
      <c r="P361" s="332"/>
      <c r="Q361" s="332"/>
      <c r="R361" s="332">
        <f t="shared" si="193"/>
        <v>264.62609999999995</v>
      </c>
      <c r="S361" s="332">
        <f t="shared" si="193"/>
        <v>0</v>
      </c>
    </row>
    <row r="362" spans="1:19" x14ac:dyDescent="0.25">
      <c r="A362" s="306" t="s">
        <v>874</v>
      </c>
      <c r="B362" s="285" t="s">
        <v>1154</v>
      </c>
      <c r="C362" s="305" t="s">
        <v>36</v>
      </c>
      <c r="D362" s="332">
        <f t="shared" ref="D362" si="194">D364</f>
        <v>174.28949999999998</v>
      </c>
      <c r="E362" s="332">
        <f t="shared" ref="E362:F362" si="195">E364</f>
        <v>164.81441666666663</v>
      </c>
      <c r="F362" s="332">
        <f t="shared" si="195"/>
        <v>169.55828396597045</v>
      </c>
      <c r="G362" s="332">
        <f t="shared" ref="G362" si="196">G364</f>
        <v>115.99310224837751</v>
      </c>
      <c r="H362" s="332">
        <f t="shared" ref="H362:M362" si="197">H364</f>
        <v>106.5581</v>
      </c>
      <c r="I362" s="332">
        <f t="shared" si="197"/>
        <v>0</v>
      </c>
      <c r="J362" s="332">
        <f t="shared" si="197"/>
        <v>98.531000000000006</v>
      </c>
      <c r="K362" s="332">
        <v>0</v>
      </c>
      <c r="L362" s="332">
        <f t="shared" si="197"/>
        <v>98.531000000000006</v>
      </c>
      <c r="M362" s="332">
        <f t="shared" si="197"/>
        <v>0</v>
      </c>
      <c r="N362" s="332">
        <f>L362</f>
        <v>98.531000000000006</v>
      </c>
      <c r="O362" s="332">
        <v>0</v>
      </c>
      <c r="P362" s="332"/>
      <c r="Q362" s="332"/>
      <c r="R362" s="332">
        <f t="shared" si="193"/>
        <v>402.15109999999999</v>
      </c>
      <c r="S362" s="332">
        <f t="shared" si="193"/>
        <v>0</v>
      </c>
    </row>
    <row r="363" spans="1:19" ht="31.5" x14ac:dyDescent="0.25">
      <c r="A363" s="306" t="s">
        <v>875</v>
      </c>
      <c r="B363" s="141" t="s">
        <v>1041</v>
      </c>
      <c r="C363" s="305" t="s">
        <v>36</v>
      </c>
      <c r="D363" s="332">
        <v>0</v>
      </c>
      <c r="E363" s="332">
        <v>0</v>
      </c>
      <c r="F363" s="332">
        <v>0</v>
      </c>
      <c r="G363" s="332">
        <v>0</v>
      </c>
      <c r="H363" s="332"/>
      <c r="I363" s="332">
        <f>I365</f>
        <v>0</v>
      </c>
      <c r="J363" s="332"/>
      <c r="K363" s="332">
        <v>0</v>
      </c>
      <c r="L363" s="332"/>
      <c r="M363" s="332">
        <v>0</v>
      </c>
      <c r="N363" s="332">
        <v>0</v>
      </c>
      <c r="O363" s="332">
        <v>0</v>
      </c>
      <c r="P363" s="332"/>
      <c r="Q363" s="332"/>
      <c r="R363" s="332">
        <f t="shared" si="193"/>
        <v>0</v>
      </c>
      <c r="S363" s="332">
        <f t="shared" si="193"/>
        <v>0</v>
      </c>
    </row>
    <row r="364" spans="1:19" x14ac:dyDescent="0.25">
      <c r="A364" s="306" t="s">
        <v>907</v>
      </c>
      <c r="B364" s="293" t="s">
        <v>954</v>
      </c>
      <c r="C364" s="305" t="s">
        <v>36</v>
      </c>
      <c r="D364" s="332">
        <f>[13]ТЭПф.!$H$364+[13]ТЭПф.!$H$398</f>
        <v>174.28949999999998</v>
      </c>
      <c r="E364" s="332">
        <f>'[14]ТЭП прогноз'!$J$381+'[14]ТЭП прогноз'!$J$399</f>
        <v>164.81441666666663</v>
      </c>
      <c r="F364" s="332">
        <f>'[15]ТЭП прогноз'!$H$408+'[15]ТЭП прогноз'!$H$355</f>
        <v>169.55828396597045</v>
      </c>
      <c r="G364" s="332">
        <f>'[15]ТЭП прогноз'!$K$355+'[15]ТЭП прогноз'!$K$408+'[1]ТЭП для ТН'!$H$442</f>
        <v>115.99310224837751</v>
      </c>
      <c r="H364" s="332">
        <f>'[27]Форма 1'!$K$45+'[28]Форма 1'!$K$45</f>
        <v>106.5581</v>
      </c>
      <c r="I364" s="332">
        <f>I366</f>
        <v>0</v>
      </c>
      <c r="J364" s="332">
        <f>'[27]Форма 1'!$X$45+'[28]Форма 1'!$X$45</f>
        <v>98.531000000000006</v>
      </c>
      <c r="K364" s="332">
        <v>0</v>
      </c>
      <c r="L364" s="332">
        <f>J364</f>
        <v>98.531000000000006</v>
      </c>
      <c r="M364" s="332"/>
      <c r="N364" s="332">
        <f>J364</f>
        <v>98.531000000000006</v>
      </c>
      <c r="O364" s="332">
        <v>0</v>
      </c>
      <c r="P364" s="332"/>
      <c r="Q364" s="332"/>
      <c r="R364" s="332">
        <f t="shared" si="193"/>
        <v>402.15109999999999</v>
      </c>
      <c r="S364" s="332">
        <f t="shared" si="193"/>
        <v>0</v>
      </c>
    </row>
    <row r="365" spans="1:19" x14ac:dyDescent="0.25">
      <c r="A365" s="306" t="s">
        <v>908</v>
      </c>
      <c r="B365" s="293" t="s">
        <v>955</v>
      </c>
      <c r="C365" s="305" t="s">
        <v>36</v>
      </c>
      <c r="D365" s="326">
        <v>0</v>
      </c>
      <c r="E365" s="326">
        <v>0</v>
      </c>
      <c r="F365" s="332">
        <v>0</v>
      </c>
      <c r="G365" s="326">
        <v>0</v>
      </c>
      <c r="H365" s="332">
        <v>0</v>
      </c>
      <c r="I365" s="332">
        <f>I367</f>
        <v>0</v>
      </c>
      <c r="J365" s="332">
        <v>0</v>
      </c>
      <c r="K365" s="332">
        <v>0</v>
      </c>
      <c r="L365" s="332">
        <v>0</v>
      </c>
      <c r="M365" s="332">
        <v>0</v>
      </c>
      <c r="N365" s="332">
        <v>0</v>
      </c>
      <c r="O365" s="332">
        <v>0</v>
      </c>
      <c r="P365" s="332"/>
      <c r="Q365" s="332"/>
      <c r="R365" s="332">
        <f t="shared" si="193"/>
        <v>0</v>
      </c>
      <c r="S365" s="332">
        <f t="shared" si="193"/>
        <v>0</v>
      </c>
    </row>
    <row r="366" spans="1:19" x14ac:dyDescent="0.25">
      <c r="A366" s="306" t="s">
        <v>876</v>
      </c>
      <c r="B366" s="285" t="s">
        <v>957</v>
      </c>
      <c r="C366" s="305" t="s">
        <v>956</v>
      </c>
      <c r="D366" s="332">
        <f>[16]Смета!$K$16+'[17]сводный расчет'!$U$11</f>
        <v>25331.764643666655</v>
      </c>
      <c r="E366" s="332">
        <f>[11]Смета!$M$16+'[18]сводный расчет'!$X$11</f>
        <v>25192.372976999985</v>
      </c>
      <c r="F366" s="332">
        <f>[11]Смета!$N$16+'[18]сводный расчет'!$Z$11</f>
        <v>25188.260423153832</v>
      </c>
      <c r="G366" s="332">
        <f>[11]Смета!$O$16+'[18]сводный расчет'!$AA$11</f>
        <v>20810.554998666656</v>
      </c>
      <c r="H366" s="332">
        <f>[11]Смета!$Q$16+'[18]сводный расчет'!$AB$11</f>
        <v>20602.701792692293</v>
      </c>
      <c r="I366" s="332">
        <v>0</v>
      </c>
      <c r="J366" s="332">
        <f>[11]Смета!$S$16+'[18]сводный расчет'!$AD$11</f>
        <v>20573.410231999991</v>
      </c>
      <c r="K366" s="332">
        <v>0</v>
      </c>
      <c r="L366" s="332">
        <f xml:space="preserve"> J366</f>
        <v>20573.410231999991</v>
      </c>
      <c r="M366" s="332">
        <v>0</v>
      </c>
      <c r="N366" s="332">
        <f>J366</f>
        <v>20573.410231999991</v>
      </c>
      <c r="O366" s="332">
        <v>0</v>
      </c>
      <c r="P366" s="332"/>
      <c r="Q366" s="332"/>
      <c r="R366" s="332">
        <f t="shared" si="193"/>
        <v>82322.93248869227</v>
      </c>
      <c r="S366" s="332">
        <f t="shared" si="193"/>
        <v>0</v>
      </c>
    </row>
    <row r="367" spans="1:19" ht="31.5" x14ac:dyDescent="0.25">
      <c r="A367" s="306" t="s">
        <v>877</v>
      </c>
      <c r="B367" s="285" t="s">
        <v>1153</v>
      </c>
      <c r="C367" s="305" t="s">
        <v>750</v>
      </c>
      <c r="D367" s="326">
        <f>D34-D69-D68-D62</f>
        <v>1039.0498584624002</v>
      </c>
      <c r="E367" s="326">
        <f>E34-E69-E68-E62</f>
        <v>1093.9235472099999</v>
      </c>
      <c r="F367" s="326">
        <f>F34-F69-F68-F62</f>
        <v>1275.5578268804652</v>
      </c>
      <c r="G367" s="326">
        <f>G34-G69-G68-G62</f>
        <v>825.62085275000004</v>
      </c>
      <c r="H367" s="326">
        <f t="shared" ref="H367:O367" si="198">H34-H69-H68-H62</f>
        <v>899.70253658949127</v>
      </c>
      <c r="I367" s="326">
        <f t="shared" si="198"/>
        <v>0</v>
      </c>
      <c r="J367" s="326">
        <f t="shared" si="198"/>
        <v>857.63621833724812</v>
      </c>
      <c r="K367" s="326">
        <f t="shared" si="198"/>
        <v>0</v>
      </c>
      <c r="L367" s="326">
        <f t="shared" si="198"/>
        <v>851.46804758042845</v>
      </c>
      <c r="M367" s="326">
        <f t="shared" si="198"/>
        <v>0</v>
      </c>
      <c r="N367" s="326">
        <f t="shared" si="198"/>
        <v>849.80207323496938</v>
      </c>
      <c r="O367" s="326">
        <f t="shared" si="198"/>
        <v>0</v>
      </c>
      <c r="P367" s="326"/>
      <c r="Q367" s="326"/>
      <c r="R367" s="332">
        <f t="shared" si="193"/>
        <v>3458.6088757421376</v>
      </c>
      <c r="S367" s="332">
        <f t="shared" si="193"/>
        <v>0</v>
      </c>
    </row>
    <row r="368" spans="1:19" x14ac:dyDescent="0.25">
      <c r="A368" s="306" t="s">
        <v>585</v>
      </c>
      <c r="B368" s="297" t="s">
        <v>583</v>
      </c>
      <c r="C368" s="305" t="s">
        <v>286</v>
      </c>
      <c r="D368" s="298" t="s">
        <v>590</v>
      </c>
      <c r="E368" s="298" t="s">
        <v>590</v>
      </c>
      <c r="F368" s="298" t="s">
        <v>590</v>
      </c>
      <c r="G368" s="298" t="s">
        <v>590</v>
      </c>
      <c r="H368" s="298" t="s">
        <v>590</v>
      </c>
      <c r="I368" s="298" t="s">
        <v>590</v>
      </c>
      <c r="J368" s="298" t="s">
        <v>590</v>
      </c>
      <c r="K368" s="298" t="s">
        <v>590</v>
      </c>
      <c r="L368" s="298" t="s">
        <v>590</v>
      </c>
      <c r="M368" s="298" t="s">
        <v>590</v>
      </c>
      <c r="N368" s="298" t="s">
        <v>590</v>
      </c>
      <c r="O368" s="298" t="s">
        <v>590</v>
      </c>
      <c r="P368" s="298"/>
      <c r="Q368" s="298"/>
      <c r="R368" s="298" t="s">
        <v>590</v>
      </c>
      <c r="S368" s="298" t="s">
        <v>590</v>
      </c>
    </row>
    <row r="369" spans="1:19" x14ac:dyDescent="0.25">
      <c r="A369" s="306" t="s">
        <v>587</v>
      </c>
      <c r="B369" s="285" t="s">
        <v>629</v>
      </c>
      <c r="C369" s="305" t="s">
        <v>1144</v>
      </c>
      <c r="D369" s="332">
        <v>0</v>
      </c>
      <c r="E369" s="332">
        <v>0</v>
      </c>
      <c r="F369" s="332">
        <v>0</v>
      </c>
      <c r="G369" s="332">
        <v>0</v>
      </c>
      <c r="H369" s="332">
        <v>0</v>
      </c>
      <c r="I369" s="332">
        <v>0</v>
      </c>
      <c r="J369" s="332">
        <v>0</v>
      </c>
      <c r="K369" s="332">
        <v>0</v>
      </c>
      <c r="L369" s="332">
        <v>0</v>
      </c>
      <c r="M369" s="332">
        <v>0</v>
      </c>
      <c r="N369" s="332">
        <v>0</v>
      </c>
      <c r="O369" s="332">
        <v>0</v>
      </c>
      <c r="P369" s="332"/>
      <c r="Q369" s="332"/>
      <c r="R369" s="332">
        <v>0</v>
      </c>
      <c r="S369" s="332">
        <v>0</v>
      </c>
    </row>
    <row r="370" spans="1:19" x14ac:dyDescent="0.25">
      <c r="A370" s="306" t="s">
        <v>588</v>
      </c>
      <c r="B370" s="285" t="s">
        <v>630</v>
      </c>
      <c r="C370" s="305" t="s">
        <v>612</v>
      </c>
      <c r="D370" s="332">
        <v>0</v>
      </c>
      <c r="E370" s="332">
        <v>0</v>
      </c>
      <c r="F370" s="332">
        <v>0</v>
      </c>
      <c r="G370" s="332">
        <v>0</v>
      </c>
      <c r="H370" s="332">
        <v>0</v>
      </c>
      <c r="I370" s="332">
        <v>0</v>
      </c>
      <c r="J370" s="332">
        <v>0</v>
      </c>
      <c r="K370" s="332">
        <v>0</v>
      </c>
      <c r="L370" s="332">
        <v>0</v>
      </c>
      <c r="M370" s="332">
        <v>0</v>
      </c>
      <c r="N370" s="332">
        <v>0</v>
      </c>
      <c r="O370" s="332">
        <v>0</v>
      </c>
      <c r="P370" s="332"/>
      <c r="Q370" s="332"/>
      <c r="R370" s="332">
        <v>0</v>
      </c>
      <c r="S370" s="332">
        <v>0</v>
      </c>
    </row>
    <row r="371" spans="1:19" ht="47.25" x14ac:dyDescent="0.25">
      <c r="A371" s="306" t="s">
        <v>636</v>
      </c>
      <c r="B371" s="285" t="s">
        <v>958</v>
      </c>
      <c r="C371" s="305" t="s">
        <v>750</v>
      </c>
      <c r="D371" s="332">
        <v>0</v>
      </c>
      <c r="E371" s="332">
        <v>0</v>
      </c>
      <c r="F371" s="332">
        <v>0</v>
      </c>
      <c r="G371" s="332">
        <v>0</v>
      </c>
      <c r="H371" s="332">
        <v>0</v>
      </c>
      <c r="I371" s="332">
        <v>0</v>
      </c>
      <c r="J371" s="332">
        <v>0</v>
      </c>
      <c r="K371" s="332">
        <v>0</v>
      </c>
      <c r="L371" s="332">
        <v>0</v>
      </c>
      <c r="M371" s="332">
        <v>0</v>
      </c>
      <c r="N371" s="332">
        <v>0</v>
      </c>
      <c r="O371" s="332">
        <v>0</v>
      </c>
      <c r="P371" s="332"/>
      <c r="Q371" s="332"/>
      <c r="R371" s="332">
        <v>0</v>
      </c>
      <c r="S371" s="332">
        <v>0</v>
      </c>
    </row>
    <row r="372" spans="1:19" ht="31.5" x14ac:dyDescent="0.25">
      <c r="A372" s="306" t="s">
        <v>719</v>
      </c>
      <c r="B372" s="285" t="s">
        <v>1001</v>
      </c>
      <c r="C372" s="305" t="s">
        <v>750</v>
      </c>
      <c r="D372" s="332">
        <v>0</v>
      </c>
      <c r="E372" s="332">
        <v>0</v>
      </c>
      <c r="F372" s="332">
        <v>0</v>
      </c>
      <c r="G372" s="332">
        <v>0</v>
      </c>
      <c r="H372" s="332">
        <v>0</v>
      </c>
      <c r="I372" s="332">
        <v>0</v>
      </c>
      <c r="J372" s="332">
        <v>0</v>
      </c>
      <c r="K372" s="332">
        <v>0</v>
      </c>
      <c r="L372" s="332">
        <v>0</v>
      </c>
      <c r="M372" s="332">
        <v>0</v>
      </c>
      <c r="N372" s="332">
        <v>0</v>
      </c>
      <c r="O372" s="332">
        <v>0</v>
      </c>
      <c r="P372" s="332"/>
      <c r="Q372" s="332"/>
      <c r="R372" s="332">
        <v>0</v>
      </c>
      <c r="S372" s="332">
        <v>0</v>
      </c>
    </row>
    <row r="373" spans="1:19" ht="18" customHeight="1" x14ac:dyDescent="0.25">
      <c r="A373" s="306" t="s">
        <v>589</v>
      </c>
      <c r="B373" s="297" t="s">
        <v>586</v>
      </c>
      <c r="C373" s="298" t="s">
        <v>286</v>
      </c>
      <c r="D373" s="298" t="s">
        <v>590</v>
      </c>
      <c r="E373" s="298" t="s">
        <v>590</v>
      </c>
      <c r="F373" s="298" t="s">
        <v>590</v>
      </c>
      <c r="G373" s="298" t="s">
        <v>590</v>
      </c>
      <c r="H373" s="298" t="s">
        <v>590</v>
      </c>
      <c r="I373" s="298" t="s">
        <v>590</v>
      </c>
      <c r="J373" s="298" t="s">
        <v>590</v>
      </c>
      <c r="K373" s="298" t="s">
        <v>590</v>
      </c>
      <c r="L373" s="298" t="s">
        <v>590</v>
      </c>
      <c r="M373" s="298" t="s">
        <v>590</v>
      </c>
      <c r="N373" s="298" t="s">
        <v>590</v>
      </c>
      <c r="O373" s="298" t="s">
        <v>590</v>
      </c>
      <c r="P373" s="298"/>
      <c r="Q373" s="298"/>
      <c r="R373" s="298" t="s">
        <v>590</v>
      </c>
      <c r="S373" s="298" t="s">
        <v>590</v>
      </c>
    </row>
    <row r="374" spans="1:19" x14ac:dyDescent="0.25">
      <c r="A374" s="306" t="s">
        <v>720</v>
      </c>
      <c r="B374" s="285" t="s">
        <v>739</v>
      </c>
      <c r="C374" s="305" t="s">
        <v>36</v>
      </c>
      <c r="D374" s="332">
        <v>0</v>
      </c>
      <c r="E374" s="332">
        <v>0</v>
      </c>
      <c r="F374" s="332">
        <v>0</v>
      </c>
      <c r="G374" s="332">
        <v>0</v>
      </c>
      <c r="H374" s="332">
        <v>0</v>
      </c>
      <c r="I374" s="332">
        <v>0</v>
      </c>
      <c r="J374" s="332">
        <v>0</v>
      </c>
      <c r="K374" s="332">
        <v>0</v>
      </c>
      <c r="L374" s="332">
        <v>0</v>
      </c>
      <c r="M374" s="332">
        <v>0</v>
      </c>
      <c r="N374" s="332">
        <v>0</v>
      </c>
      <c r="O374" s="332">
        <v>0</v>
      </c>
      <c r="P374" s="332"/>
      <c r="Q374" s="332"/>
      <c r="R374" s="332">
        <v>0</v>
      </c>
      <c r="S374" s="332">
        <v>0</v>
      </c>
    </row>
    <row r="375" spans="1:19" ht="47.25" x14ac:dyDescent="0.25">
      <c r="A375" s="306" t="s">
        <v>721</v>
      </c>
      <c r="B375" s="141" t="s">
        <v>878</v>
      </c>
      <c r="C375" s="305" t="s">
        <v>36</v>
      </c>
      <c r="D375" s="332">
        <v>0</v>
      </c>
      <c r="E375" s="332">
        <v>0</v>
      </c>
      <c r="F375" s="332">
        <v>0</v>
      </c>
      <c r="G375" s="332">
        <v>0</v>
      </c>
      <c r="H375" s="332">
        <v>0</v>
      </c>
      <c r="I375" s="332">
        <v>0</v>
      </c>
      <c r="J375" s="332">
        <v>0</v>
      </c>
      <c r="K375" s="332">
        <v>0</v>
      </c>
      <c r="L375" s="332">
        <v>0</v>
      </c>
      <c r="M375" s="332">
        <v>0</v>
      </c>
      <c r="N375" s="332">
        <v>0</v>
      </c>
      <c r="O375" s="332">
        <v>0</v>
      </c>
      <c r="P375" s="332"/>
      <c r="Q375" s="332"/>
      <c r="R375" s="332">
        <v>0</v>
      </c>
      <c r="S375" s="332">
        <v>0</v>
      </c>
    </row>
    <row r="376" spans="1:19" ht="47.25" x14ac:dyDescent="0.25">
      <c r="A376" s="306" t="s">
        <v>722</v>
      </c>
      <c r="B376" s="141" t="s">
        <v>879</v>
      </c>
      <c r="C376" s="305" t="s">
        <v>36</v>
      </c>
      <c r="D376" s="332">
        <v>0</v>
      </c>
      <c r="E376" s="332">
        <v>0</v>
      </c>
      <c r="F376" s="332">
        <v>0</v>
      </c>
      <c r="G376" s="332">
        <v>0</v>
      </c>
      <c r="H376" s="332">
        <v>0</v>
      </c>
      <c r="I376" s="332">
        <v>0</v>
      </c>
      <c r="J376" s="332">
        <v>0</v>
      </c>
      <c r="K376" s="332">
        <v>0</v>
      </c>
      <c r="L376" s="332">
        <v>0</v>
      </c>
      <c r="M376" s="332">
        <v>0</v>
      </c>
      <c r="N376" s="332">
        <v>0</v>
      </c>
      <c r="O376" s="332">
        <v>0</v>
      </c>
      <c r="P376" s="332"/>
      <c r="Q376" s="332"/>
      <c r="R376" s="332">
        <v>0</v>
      </c>
      <c r="S376" s="332">
        <v>0</v>
      </c>
    </row>
    <row r="377" spans="1:19" ht="31.5" x14ac:dyDescent="0.25">
      <c r="A377" s="306" t="s">
        <v>723</v>
      </c>
      <c r="B377" s="141" t="s">
        <v>633</v>
      </c>
      <c r="C377" s="305" t="s">
        <v>36</v>
      </c>
      <c r="D377" s="332">
        <v>0</v>
      </c>
      <c r="E377" s="332">
        <v>0</v>
      </c>
      <c r="F377" s="332">
        <v>0</v>
      </c>
      <c r="G377" s="332">
        <v>0</v>
      </c>
      <c r="H377" s="332">
        <v>0</v>
      </c>
      <c r="I377" s="332">
        <v>0</v>
      </c>
      <c r="J377" s="332">
        <v>0</v>
      </c>
      <c r="K377" s="332">
        <v>0</v>
      </c>
      <c r="L377" s="332">
        <v>0</v>
      </c>
      <c r="M377" s="332">
        <v>0</v>
      </c>
      <c r="N377" s="332">
        <v>0</v>
      </c>
      <c r="O377" s="332">
        <v>0</v>
      </c>
      <c r="P377" s="332"/>
      <c r="Q377" s="332"/>
      <c r="R377" s="332">
        <v>0</v>
      </c>
      <c r="S377" s="332">
        <v>0</v>
      </c>
    </row>
    <row r="378" spans="1:19" x14ac:dyDescent="0.25">
      <c r="A378" s="306" t="s">
        <v>724</v>
      </c>
      <c r="B378" s="285" t="s">
        <v>738</v>
      </c>
      <c r="C378" s="305" t="s">
        <v>1144</v>
      </c>
      <c r="D378" s="332">
        <v>0</v>
      </c>
      <c r="E378" s="332">
        <v>0</v>
      </c>
      <c r="F378" s="332">
        <v>0</v>
      </c>
      <c r="G378" s="332">
        <v>0</v>
      </c>
      <c r="H378" s="332">
        <v>0</v>
      </c>
      <c r="I378" s="332">
        <v>0</v>
      </c>
      <c r="J378" s="332">
        <v>0</v>
      </c>
      <c r="K378" s="332">
        <v>0</v>
      </c>
      <c r="L378" s="332">
        <v>0</v>
      </c>
      <c r="M378" s="332">
        <v>0</v>
      </c>
      <c r="N378" s="332">
        <v>0</v>
      </c>
      <c r="O378" s="332">
        <v>0</v>
      </c>
      <c r="P378" s="332"/>
      <c r="Q378" s="332"/>
      <c r="R378" s="332">
        <v>0</v>
      </c>
      <c r="S378" s="332">
        <v>0</v>
      </c>
    </row>
    <row r="379" spans="1:19" ht="31.5" x14ac:dyDescent="0.25">
      <c r="A379" s="306" t="s">
        <v>725</v>
      </c>
      <c r="B379" s="141" t="s">
        <v>634</v>
      </c>
      <c r="C379" s="305" t="s">
        <v>1144</v>
      </c>
      <c r="D379" s="332">
        <v>0</v>
      </c>
      <c r="E379" s="332">
        <v>0</v>
      </c>
      <c r="F379" s="332">
        <v>0</v>
      </c>
      <c r="G379" s="332">
        <v>0</v>
      </c>
      <c r="H379" s="332">
        <v>0</v>
      </c>
      <c r="I379" s="332">
        <v>0</v>
      </c>
      <c r="J379" s="332">
        <v>0</v>
      </c>
      <c r="K379" s="332">
        <v>0</v>
      </c>
      <c r="L379" s="332">
        <v>0</v>
      </c>
      <c r="M379" s="332">
        <v>0</v>
      </c>
      <c r="N379" s="332">
        <v>0</v>
      </c>
      <c r="O379" s="332">
        <v>0</v>
      </c>
      <c r="P379" s="332"/>
      <c r="Q379" s="332"/>
      <c r="R379" s="332">
        <v>0</v>
      </c>
      <c r="S379" s="332">
        <v>0</v>
      </c>
    </row>
    <row r="380" spans="1:19" x14ac:dyDescent="0.25">
      <c r="A380" s="306" t="s">
        <v>726</v>
      </c>
      <c r="B380" s="141" t="s">
        <v>635</v>
      </c>
      <c r="C380" s="305" t="s">
        <v>1144</v>
      </c>
      <c r="D380" s="332">
        <v>0</v>
      </c>
      <c r="E380" s="332">
        <v>0</v>
      </c>
      <c r="F380" s="332">
        <v>0</v>
      </c>
      <c r="G380" s="332">
        <v>0</v>
      </c>
      <c r="H380" s="332">
        <v>0</v>
      </c>
      <c r="I380" s="332">
        <v>0</v>
      </c>
      <c r="J380" s="332">
        <v>0</v>
      </c>
      <c r="K380" s="332">
        <v>0</v>
      </c>
      <c r="L380" s="332">
        <v>0</v>
      </c>
      <c r="M380" s="332">
        <v>0</v>
      </c>
      <c r="N380" s="332">
        <v>0</v>
      </c>
      <c r="O380" s="332">
        <v>0</v>
      </c>
      <c r="P380" s="332"/>
      <c r="Q380" s="332"/>
      <c r="R380" s="332">
        <v>0</v>
      </c>
      <c r="S380" s="332">
        <v>0</v>
      </c>
    </row>
    <row r="381" spans="1:19" ht="31.5" x14ac:dyDescent="0.25">
      <c r="A381" s="306" t="s">
        <v>727</v>
      </c>
      <c r="B381" s="285" t="s">
        <v>737</v>
      </c>
      <c r="C381" s="305" t="s">
        <v>750</v>
      </c>
      <c r="D381" s="332">
        <v>0</v>
      </c>
      <c r="E381" s="332">
        <v>0</v>
      </c>
      <c r="F381" s="332">
        <v>0</v>
      </c>
      <c r="G381" s="332">
        <v>0</v>
      </c>
      <c r="H381" s="332">
        <v>0</v>
      </c>
      <c r="I381" s="332">
        <v>0</v>
      </c>
      <c r="J381" s="332">
        <v>0</v>
      </c>
      <c r="K381" s="332">
        <v>0</v>
      </c>
      <c r="L381" s="332">
        <v>0</v>
      </c>
      <c r="M381" s="332">
        <v>0</v>
      </c>
      <c r="N381" s="332">
        <v>0</v>
      </c>
      <c r="O381" s="332">
        <v>0</v>
      </c>
      <c r="P381" s="332"/>
      <c r="Q381" s="332"/>
      <c r="R381" s="332">
        <v>0</v>
      </c>
      <c r="S381" s="332">
        <v>0</v>
      </c>
    </row>
    <row r="382" spans="1:19" x14ac:dyDescent="0.25">
      <c r="A382" s="306" t="s">
        <v>728</v>
      </c>
      <c r="B382" s="141" t="s">
        <v>631</v>
      </c>
      <c r="C382" s="305" t="s">
        <v>750</v>
      </c>
      <c r="D382" s="332">
        <v>0</v>
      </c>
      <c r="E382" s="332">
        <v>0</v>
      </c>
      <c r="F382" s="332">
        <v>0</v>
      </c>
      <c r="G382" s="332">
        <v>0</v>
      </c>
      <c r="H382" s="332">
        <v>0</v>
      </c>
      <c r="I382" s="332">
        <v>0</v>
      </c>
      <c r="J382" s="332">
        <v>0</v>
      </c>
      <c r="K382" s="332">
        <v>0</v>
      </c>
      <c r="L382" s="332">
        <v>0</v>
      </c>
      <c r="M382" s="332">
        <v>0</v>
      </c>
      <c r="N382" s="332">
        <v>0</v>
      </c>
      <c r="O382" s="332">
        <v>0</v>
      </c>
      <c r="P382" s="332"/>
      <c r="Q382" s="332"/>
      <c r="R382" s="332">
        <v>0</v>
      </c>
      <c r="S382" s="332">
        <v>0</v>
      </c>
    </row>
    <row r="383" spans="1:19" x14ac:dyDescent="0.25">
      <c r="A383" s="306" t="s">
        <v>729</v>
      </c>
      <c r="B383" s="141" t="s">
        <v>632</v>
      </c>
      <c r="C383" s="305" t="s">
        <v>750</v>
      </c>
      <c r="D383" s="332">
        <v>0</v>
      </c>
      <c r="E383" s="332">
        <v>0</v>
      </c>
      <c r="F383" s="332">
        <v>0</v>
      </c>
      <c r="G383" s="332">
        <v>0</v>
      </c>
      <c r="H383" s="332">
        <v>0</v>
      </c>
      <c r="I383" s="332">
        <v>0</v>
      </c>
      <c r="J383" s="332">
        <v>0</v>
      </c>
      <c r="K383" s="332">
        <v>0</v>
      </c>
      <c r="L383" s="332">
        <v>0</v>
      </c>
      <c r="M383" s="332">
        <v>0</v>
      </c>
      <c r="N383" s="332">
        <v>0</v>
      </c>
      <c r="O383" s="332">
        <v>0</v>
      </c>
      <c r="P383" s="332"/>
      <c r="Q383" s="332"/>
      <c r="R383" s="332">
        <v>0</v>
      </c>
      <c r="S383" s="332">
        <v>0</v>
      </c>
    </row>
    <row r="384" spans="1:19" x14ac:dyDescent="0.25">
      <c r="A384" s="306" t="s">
        <v>730</v>
      </c>
      <c r="B384" s="297" t="s">
        <v>880</v>
      </c>
      <c r="C384" s="305" t="s">
        <v>1145</v>
      </c>
      <c r="D384" s="326">
        <f>'[2]СВОД '!$D$184</f>
        <v>904.53416666666669</v>
      </c>
      <c r="E384" s="326">
        <f>[15]Исполнение_2025!$H$80</f>
        <v>884.10816666666676</v>
      </c>
      <c r="F384" s="326">
        <f>[15]Исполнение_2025!$I$80</f>
        <v>868</v>
      </c>
      <c r="G384" s="326">
        <f>[15]Исполнение_2025!$M$80</f>
        <v>828.4274999999999</v>
      </c>
      <c r="H384" s="325">
        <f>[1]ПиУ!$L$80</f>
        <v>816</v>
      </c>
      <c r="I384" s="325">
        <v>0</v>
      </c>
      <c r="J384" s="325">
        <f>H384</f>
        <v>816</v>
      </c>
      <c r="K384" s="325">
        <v>0</v>
      </c>
      <c r="L384" s="325">
        <f>H384</f>
        <v>816</v>
      </c>
      <c r="M384" s="325">
        <v>0</v>
      </c>
      <c r="N384" s="325">
        <f>H384</f>
        <v>816</v>
      </c>
      <c r="O384" s="325">
        <v>0</v>
      </c>
      <c r="P384" s="325"/>
      <c r="Q384" s="325"/>
      <c r="R384" s="325">
        <f>(H384+J384+L384+N384+P384)/5</f>
        <v>652.79999999999995</v>
      </c>
      <c r="S384" s="332">
        <v>0</v>
      </c>
    </row>
    <row r="385" spans="1:19" ht="16.5" customHeight="1" x14ac:dyDescent="0.25">
      <c r="A385" s="394" t="s">
        <v>1122</v>
      </c>
      <c r="B385" s="395"/>
      <c r="C385" s="395"/>
      <c r="D385" s="395"/>
      <c r="E385" s="395"/>
      <c r="F385" s="395"/>
      <c r="G385" s="395"/>
      <c r="H385" s="395"/>
      <c r="I385" s="395"/>
      <c r="J385" s="395"/>
      <c r="K385" s="395"/>
      <c r="L385" s="395"/>
      <c r="M385" s="395"/>
      <c r="N385" s="395"/>
      <c r="O385" s="395"/>
      <c r="P385" s="395"/>
      <c r="Q385" s="395"/>
      <c r="R385" s="395"/>
      <c r="S385" s="396"/>
    </row>
    <row r="386" spans="1:19" ht="33" customHeight="1" x14ac:dyDescent="0.25">
      <c r="A386" s="394"/>
      <c r="B386" s="395"/>
      <c r="C386" s="395"/>
      <c r="D386" s="395"/>
      <c r="E386" s="395"/>
      <c r="F386" s="395"/>
      <c r="G386" s="395"/>
      <c r="H386" s="395"/>
      <c r="I386" s="395"/>
      <c r="J386" s="395"/>
      <c r="K386" s="395"/>
      <c r="L386" s="395"/>
      <c r="M386" s="395"/>
      <c r="N386" s="395"/>
      <c r="O386" s="395"/>
      <c r="P386" s="395"/>
      <c r="Q386" s="395"/>
      <c r="R386" s="395"/>
      <c r="S386" s="396"/>
    </row>
    <row r="387" spans="1:19" x14ac:dyDescent="0.25">
      <c r="A387" s="385" t="s">
        <v>0</v>
      </c>
      <c r="B387" s="380" t="s">
        <v>1</v>
      </c>
      <c r="C387" s="380" t="s">
        <v>604</v>
      </c>
      <c r="D387" s="340">
        <v>2023</v>
      </c>
      <c r="E387" s="340">
        <v>2024</v>
      </c>
      <c r="F387" s="380">
        <v>2025</v>
      </c>
      <c r="G387" s="380"/>
      <c r="H387" s="381">
        <v>2026</v>
      </c>
      <c r="I387" s="382"/>
      <c r="J387" s="383">
        <v>2027</v>
      </c>
      <c r="K387" s="384"/>
      <c r="L387" s="383">
        <v>2028</v>
      </c>
      <c r="M387" s="384"/>
      <c r="N387" s="386">
        <v>2029</v>
      </c>
      <c r="O387" s="386"/>
      <c r="P387" s="386">
        <v>2029</v>
      </c>
      <c r="Q387" s="386"/>
      <c r="R387" s="386" t="s">
        <v>519</v>
      </c>
      <c r="S387" s="386"/>
    </row>
    <row r="388" spans="1:19" s="315" customFormat="1" ht="63.75" x14ac:dyDescent="0.25">
      <c r="A388" s="385"/>
      <c r="B388" s="380"/>
      <c r="C388" s="380"/>
      <c r="D388" s="292" t="s">
        <v>191</v>
      </c>
      <c r="E388" s="292" t="s">
        <v>191</v>
      </c>
      <c r="F388" s="292" t="s">
        <v>1175</v>
      </c>
      <c r="G388" s="292" t="s">
        <v>1176</v>
      </c>
      <c r="H388" s="292" t="s">
        <v>1175</v>
      </c>
      <c r="I388" s="292" t="s">
        <v>605</v>
      </c>
      <c r="J388" s="292" t="s">
        <v>1175</v>
      </c>
      <c r="K388" s="292" t="s">
        <v>605</v>
      </c>
      <c r="L388" s="292" t="s">
        <v>1175</v>
      </c>
      <c r="M388" s="292" t="s">
        <v>605</v>
      </c>
      <c r="N388" s="292" t="s">
        <v>1175</v>
      </c>
      <c r="O388" s="292" t="s">
        <v>605</v>
      </c>
      <c r="P388" s="292" t="s">
        <v>603</v>
      </c>
      <c r="Q388" s="292" t="s">
        <v>733</v>
      </c>
      <c r="R388" s="292" t="s">
        <v>1080</v>
      </c>
      <c r="S388" s="292" t="s">
        <v>605</v>
      </c>
    </row>
    <row r="389" spans="1:19" x14ac:dyDescent="0.25">
      <c r="A389" s="311">
        <v>1</v>
      </c>
      <c r="B389" s="312">
        <v>2</v>
      </c>
      <c r="C389" s="312">
        <v>3</v>
      </c>
      <c r="D389" s="341" t="s">
        <v>55</v>
      </c>
      <c r="E389" s="316" t="s">
        <v>55</v>
      </c>
      <c r="F389" s="316" t="s">
        <v>1081</v>
      </c>
      <c r="G389" s="316" t="s">
        <v>1082</v>
      </c>
      <c r="H389" s="316" t="s">
        <v>1083</v>
      </c>
      <c r="I389" s="316" t="s">
        <v>1084</v>
      </c>
      <c r="J389" s="316" t="s">
        <v>1085</v>
      </c>
      <c r="K389" s="316" t="s">
        <v>1086</v>
      </c>
      <c r="L389" s="316" t="s">
        <v>1087</v>
      </c>
      <c r="M389" s="316" t="s">
        <v>1088</v>
      </c>
      <c r="N389" s="316" t="s">
        <v>1089</v>
      </c>
      <c r="O389" s="316" t="s">
        <v>1165</v>
      </c>
      <c r="P389" s="316" t="s">
        <v>1166</v>
      </c>
      <c r="Q389" s="316" t="s">
        <v>1167</v>
      </c>
      <c r="R389" s="311" t="s">
        <v>1090</v>
      </c>
      <c r="S389" s="312">
        <v>6</v>
      </c>
    </row>
    <row r="390" spans="1:19" x14ac:dyDescent="0.25">
      <c r="A390" s="393" t="s">
        <v>1155</v>
      </c>
      <c r="B390" s="393"/>
      <c r="C390" s="305" t="s">
        <v>750</v>
      </c>
      <c r="D390" s="326">
        <v>0</v>
      </c>
      <c r="E390" s="326">
        <v>0</v>
      </c>
      <c r="F390" s="339">
        <f t="shared" ref="F390:G390" si="199">F391+F448</f>
        <v>41.279999999999994</v>
      </c>
      <c r="G390" s="326">
        <f t="shared" si="199"/>
        <v>30.042117990000001</v>
      </c>
      <c r="H390" s="330">
        <f t="shared" ref="H390:J390" si="200">H391+H448</f>
        <v>30.783598012694146</v>
      </c>
      <c r="I390" s="330">
        <f>I391+I448</f>
        <v>35.995391029830245</v>
      </c>
      <c r="J390" s="330">
        <f t="shared" si="200"/>
        <v>31.326707274399293</v>
      </c>
      <c r="K390" s="330">
        <f t="shared" ref="K390:N390" si="201">K391+K448</f>
        <v>34.639268101610284</v>
      </c>
      <c r="L390" s="330">
        <f t="shared" si="201"/>
        <v>29.682991152091812</v>
      </c>
      <c r="M390" s="330">
        <f t="shared" si="201"/>
        <v>33.3449805120704</v>
      </c>
      <c r="N390" s="330">
        <f t="shared" si="201"/>
        <v>31.431313922350625</v>
      </c>
      <c r="O390" s="330">
        <f>O391+O448</f>
        <v>34.692351871045396</v>
      </c>
      <c r="P390" s="330"/>
      <c r="Q390" s="330"/>
      <c r="R390" s="330">
        <f>H390+J390+L390+N390+P390+F390</f>
        <v>164.50461036153587</v>
      </c>
      <c r="S390" s="326">
        <f>O390+M390+K390+I390</f>
        <v>138.67199151455634</v>
      </c>
    </row>
    <row r="391" spans="1:19" x14ac:dyDescent="0.25">
      <c r="A391" s="306" t="s">
        <v>16</v>
      </c>
      <c r="B391" s="153" t="s">
        <v>1042</v>
      </c>
      <c r="C391" s="305" t="s">
        <v>750</v>
      </c>
      <c r="D391" s="326">
        <v>0</v>
      </c>
      <c r="E391" s="326">
        <v>0</v>
      </c>
      <c r="F391" s="327">
        <f t="shared" ref="F391:H391" si="202">F392+F416+F444+F445</f>
        <v>41.279999999999994</v>
      </c>
      <c r="G391" s="326">
        <f t="shared" ref="G391" si="203">G392+G416+G444+G445</f>
        <v>30.042117990000001</v>
      </c>
      <c r="H391" s="327">
        <f t="shared" si="202"/>
        <v>30.783598012694146</v>
      </c>
      <c r="I391" s="326">
        <f t="shared" ref="I391:N391" si="204">I392+I416+I444+I445</f>
        <v>35.995391029830245</v>
      </c>
      <c r="J391" s="326">
        <f t="shared" si="204"/>
        <v>31.326707274399293</v>
      </c>
      <c r="K391" s="326">
        <f t="shared" si="204"/>
        <v>34.639268101610284</v>
      </c>
      <c r="L391" s="326">
        <f t="shared" si="204"/>
        <v>29.682991152091812</v>
      </c>
      <c r="M391" s="326">
        <f t="shared" si="204"/>
        <v>33.3449805120704</v>
      </c>
      <c r="N391" s="326">
        <f t="shared" si="204"/>
        <v>31.431313922350625</v>
      </c>
      <c r="O391" s="326">
        <f>O392+O416+O444+O445</f>
        <v>34.692351871045396</v>
      </c>
      <c r="P391" s="326"/>
      <c r="Q391" s="326"/>
      <c r="R391" s="330">
        <f>H391+J391+L391+N391+P391+F391</f>
        <v>164.50461036153587</v>
      </c>
      <c r="S391" s="326">
        <f>O391+M391+K391+I391</f>
        <v>138.67199151455634</v>
      </c>
    </row>
    <row r="392" spans="1:19" x14ac:dyDescent="0.25">
      <c r="A392" s="306" t="s">
        <v>17</v>
      </c>
      <c r="B392" s="285" t="s">
        <v>198</v>
      </c>
      <c r="C392" s="305" t="s">
        <v>750</v>
      </c>
      <c r="D392" s="326">
        <v>0</v>
      </c>
      <c r="E392" s="326">
        <v>0</v>
      </c>
      <c r="F392" s="327">
        <f t="shared" ref="F392:H392" si="205">F393+F411+F415</f>
        <v>33.409999999999997</v>
      </c>
      <c r="G392" s="326">
        <f t="shared" ref="G392" si="206">G393+G411+G415</f>
        <v>28.531866670000003</v>
      </c>
      <c r="H392" s="326">
        <f t="shared" si="205"/>
        <v>24.912360951529582</v>
      </c>
      <c r="I392" s="326">
        <f t="shared" ref="I392:N392" si="207">I393+I411+I415</f>
        <v>24.912360951529582</v>
      </c>
      <c r="J392" s="326">
        <f t="shared" si="207"/>
        <v>25.351885075972021</v>
      </c>
      <c r="K392" s="326">
        <f t="shared" si="207"/>
        <v>33.528026930695084</v>
      </c>
      <c r="L392" s="326">
        <f t="shared" si="207"/>
        <v>24.021668597577047</v>
      </c>
      <c r="M392" s="326">
        <f t="shared" si="207"/>
        <v>31.547516996341379</v>
      </c>
      <c r="N392" s="326">
        <f t="shared" si="207"/>
        <v>25.436540500936268</v>
      </c>
      <c r="O392" s="326">
        <f>O393+O411+O415</f>
        <v>32.667997772418332</v>
      </c>
      <c r="P392" s="326"/>
      <c r="Q392" s="326"/>
      <c r="R392" s="330">
        <f>H392+J392+L392+N392+P392+F392</f>
        <v>133.13245512601492</v>
      </c>
      <c r="S392" s="326">
        <f>O392+M392+K392+I392</f>
        <v>122.65590265098437</v>
      </c>
    </row>
    <row r="393" spans="1:19" ht="31.5" x14ac:dyDescent="0.25">
      <c r="A393" s="306" t="s">
        <v>199</v>
      </c>
      <c r="B393" s="141" t="s">
        <v>960</v>
      </c>
      <c r="C393" s="305" t="s">
        <v>750</v>
      </c>
      <c r="D393" s="326">
        <v>0</v>
      </c>
      <c r="E393" s="326">
        <v>0</v>
      </c>
      <c r="F393" s="327">
        <f t="shared" ref="F393:H393" si="208">F394+F398+F399+F400+F401+F406+F407+F408</f>
        <v>33.409999999999997</v>
      </c>
      <c r="G393" s="326">
        <f t="shared" ref="G393" si="209">G394+G398+G399+G400+G401+G406+G407+G408</f>
        <v>28.531866670000003</v>
      </c>
      <c r="H393" s="326">
        <f t="shared" si="208"/>
        <v>24.912360951529582</v>
      </c>
      <c r="I393" s="326">
        <f t="shared" ref="I393:N393" si="210">I394+I398+I399+I400+I401+I406+I407+I408</f>
        <v>24.912360951529582</v>
      </c>
      <c r="J393" s="326">
        <f t="shared" si="210"/>
        <v>25.351885075972021</v>
      </c>
      <c r="K393" s="326">
        <f t="shared" si="210"/>
        <v>33.528026930695084</v>
      </c>
      <c r="L393" s="326">
        <f t="shared" si="210"/>
        <v>24.021668597577047</v>
      </c>
      <c r="M393" s="326">
        <f t="shared" si="210"/>
        <v>31.547516996341379</v>
      </c>
      <c r="N393" s="326">
        <f t="shared" si="210"/>
        <v>25.436540500936268</v>
      </c>
      <c r="O393" s="326">
        <f>O394+O398+O399+O400+O401+O406+O407+O408</f>
        <v>32.667997772418332</v>
      </c>
      <c r="P393" s="326"/>
      <c r="Q393" s="326"/>
      <c r="R393" s="330">
        <f>H393+J393+L393+N393+P393+F393</f>
        <v>133.13245512601492</v>
      </c>
      <c r="S393" s="326">
        <f>O393+M393+K393+I393</f>
        <v>122.65590265098437</v>
      </c>
    </row>
    <row r="394" spans="1:19" x14ac:dyDescent="0.25">
      <c r="A394" s="306" t="s">
        <v>591</v>
      </c>
      <c r="B394" s="286" t="s">
        <v>882</v>
      </c>
      <c r="C394" s="305" t="s">
        <v>750</v>
      </c>
      <c r="D394" s="326">
        <v>0</v>
      </c>
      <c r="E394" s="326">
        <v>0</v>
      </c>
      <c r="F394" s="327">
        <f>F395+F396+F397</f>
        <v>0</v>
      </c>
      <c r="G394" s="326">
        <v>0</v>
      </c>
      <c r="H394" s="326">
        <f t="shared" ref="H394" si="211">H395+H396+H397</f>
        <v>0</v>
      </c>
      <c r="I394" s="326">
        <f t="shared" ref="I394:M394" si="212">I395+I396+I397</f>
        <v>0</v>
      </c>
      <c r="J394" s="326">
        <f t="shared" si="212"/>
        <v>0</v>
      </c>
      <c r="K394" s="326">
        <f t="shared" si="212"/>
        <v>0</v>
      </c>
      <c r="L394" s="326">
        <f t="shared" si="212"/>
        <v>0</v>
      </c>
      <c r="M394" s="326">
        <f t="shared" si="212"/>
        <v>0</v>
      </c>
      <c r="N394" s="326">
        <v>0</v>
      </c>
      <c r="O394" s="326">
        <f>O395+O396+O397</f>
        <v>0</v>
      </c>
      <c r="P394" s="326"/>
      <c r="Q394" s="326"/>
      <c r="R394" s="330">
        <f t="shared" ref="R394:R398" si="213">H394+J394+L394</f>
        <v>0</v>
      </c>
      <c r="S394" s="326">
        <v>0</v>
      </c>
    </row>
    <row r="395" spans="1:19" ht="31.5" x14ac:dyDescent="0.25">
      <c r="A395" s="306" t="s">
        <v>917</v>
      </c>
      <c r="B395" s="287" t="s">
        <v>899</v>
      </c>
      <c r="C395" s="305" t="s">
        <v>750</v>
      </c>
      <c r="D395" s="326">
        <v>0</v>
      </c>
      <c r="E395" s="326">
        <v>0</v>
      </c>
      <c r="F395" s="327">
        <v>0</v>
      </c>
      <c r="G395" s="326">
        <v>0</v>
      </c>
      <c r="H395" s="326">
        <v>0</v>
      </c>
      <c r="I395" s="326">
        <v>0</v>
      </c>
      <c r="J395" s="326">
        <v>0</v>
      </c>
      <c r="K395" s="326">
        <v>0</v>
      </c>
      <c r="L395" s="326">
        <v>0</v>
      </c>
      <c r="M395" s="326">
        <v>0</v>
      </c>
      <c r="N395" s="326">
        <v>0</v>
      </c>
      <c r="O395" s="326">
        <v>0</v>
      </c>
      <c r="P395" s="326"/>
      <c r="Q395" s="326"/>
      <c r="R395" s="330">
        <f t="shared" si="213"/>
        <v>0</v>
      </c>
      <c r="S395" s="326">
        <v>0</v>
      </c>
    </row>
    <row r="396" spans="1:19" ht="31.5" x14ac:dyDescent="0.25">
      <c r="A396" s="306" t="s">
        <v>918</v>
      </c>
      <c r="B396" s="287" t="s">
        <v>900</v>
      </c>
      <c r="C396" s="305" t="s">
        <v>750</v>
      </c>
      <c r="D396" s="326">
        <v>0</v>
      </c>
      <c r="E396" s="326">
        <v>0</v>
      </c>
      <c r="F396" s="327">
        <v>0</v>
      </c>
      <c r="G396" s="326">
        <v>0</v>
      </c>
      <c r="H396" s="326">
        <v>0</v>
      </c>
      <c r="I396" s="326">
        <v>0</v>
      </c>
      <c r="J396" s="326">
        <v>0</v>
      </c>
      <c r="K396" s="326">
        <v>0</v>
      </c>
      <c r="L396" s="326">
        <v>0</v>
      </c>
      <c r="M396" s="326">
        <v>0</v>
      </c>
      <c r="N396" s="326">
        <v>0</v>
      </c>
      <c r="O396" s="326">
        <v>0</v>
      </c>
      <c r="P396" s="326"/>
      <c r="Q396" s="326"/>
      <c r="R396" s="330">
        <f t="shared" si="213"/>
        <v>0</v>
      </c>
      <c r="S396" s="326">
        <v>0</v>
      </c>
    </row>
    <row r="397" spans="1:19" ht="31.5" x14ac:dyDescent="0.25">
      <c r="A397" s="306" t="s">
        <v>961</v>
      </c>
      <c r="B397" s="287" t="s">
        <v>885</v>
      </c>
      <c r="C397" s="305" t="s">
        <v>750</v>
      </c>
      <c r="D397" s="326">
        <v>0</v>
      </c>
      <c r="E397" s="326">
        <v>0</v>
      </c>
      <c r="F397" s="327">
        <v>0</v>
      </c>
      <c r="G397" s="326">
        <v>0</v>
      </c>
      <c r="H397" s="326">
        <v>0</v>
      </c>
      <c r="I397" s="326">
        <v>0</v>
      </c>
      <c r="J397" s="326">
        <v>0</v>
      </c>
      <c r="K397" s="326">
        <v>0</v>
      </c>
      <c r="L397" s="326">
        <v>0</v>
      </c>
      <c r="M397" s="326">
        <v>0</v>
      </c>
      <c r="N397" s="326">
        <v>0</v>
      </c>
      <c r="O397" s="326">
        <v>0</v>
      </c>
      <c r="P397" s="326"/>
      <c r="Q397" s="326"/>
      <c r="R397" s="330">
        <f t="shared" si="213"/>
        <v>0</v>
      </c>
      <c r="S397" s="326">
        <v>0</v>
      </c>
    </row>
    <row r="398" spans="1:19" x14ac:dyDescent="0.25">
      <c r="A398" s="306" t="s">
        <v>592</v>
      </c>
      <c r="B398" s="286" t="s">
        <v>1061</v>
      </c>
      <c r="C398" s="305" t="s">
        <v>750</v>
      </c>
      <c r="D398" s="326">
        <v>0</v>
      </c>
      <c r="E398" s="326">
        <v>0</v>
      </c>
      <c r="F398" s="327">
        <v>0</v>
      </c>
      <c r="G398" s="326">
        <v>0</v>
      </c>
      <c r="H398" s="326">
        <v>0</v>
      </c>
      <c r="I398" s="326">
        <v>0</v>
      </c>
      <c r="J398" s="326">
        <v>0</v>
      </c>
      <c r="K398" s="326">
        <v>0</v>
      </c>
      <c r="L398" s="326">
        <v>0</v>
      </c>
      <c r="M398" s="326">
        <v>0</v>
      </c>
      <c r="N398" s="326">
        <v>0</v>
      </c>
      <c r="O398" s="326">
        <v>0</v>
      </c>
      <c r="P398" s="330"/>
      <c r="Q398" s="326"/>
      <c r="R398" s="330">
        <f t="shared" si="213"/>
        <v>0</v>
      </c>
      <c r="S398" s="326">
        <v>0</v>
      </c>
    </row>
    <row r="399" spans="1:19" x14ac:dyDescent="0.25">
      <c r="A399" s="306" t="s">
        <v>593</v>
      </c>
      <c r="B399" s="286" t="s">
        <v>883</v>
      </c>
      <c r="C399" s="305" t="s">
        <v>750</v>
      </c>
      <c r="D399" s="326">
        <v>0</v>
      </c>
      <c r="E399" s="326">
        <v>0</v>
      </c>
      <c r="F399" s="327">
        <f>'[19]Смета (Э)'!$D$63/1000</f>
        <v>33.409999999999997</v>
      </c>
      <c r="G399" s="326">
        <f>[12]свод!$G$23/1000</f>
        <v>28.531866670000003</v>
      </c>
      <c r="H399" s="326">
        <f>'[19]Смета (Э)'!$G$63/1000</f>
        <v>24.912360951529582</v>
      </c>
      <c r="I399" s="326">
        <f>[12]свод!$J$25/1000</f>
        <v>24.912360951529582</v>
      </c>
      <c r="J399" s="326">
        <f>'[19]Смета (Э)'!$H$63/1000</f>
        <v>25.351885075972021</v>
      </c>
      <c r="K399" s="326">
        <f>[12]свод!$Q$25/1000</f>
        <v>33.528026930695084</v>
      </c>
      <c r="L399" s="326">
        <f>'[19]Смета (Э)'!$I$63/1000</f>
        <v>24.021668597577047</v>
      </c>
      <c r="M399" s="326">
        <f>[12]свод!$V$25/1000</f>
        <v>31.547516996341379</v>
      </c>
      <c r="N399" s="326">
        <f>'[19]Смета (Э)'!$J$63/1000</f>
        <v>25.436540500936268</v>
      </c>
      <c r="O399" s="326">
        <f>[12]свод!$AA$25/1000</f>
        <v>32.667997772418332</v>
      </c>
      <c r="P399" s="326"/>
      <c r="Q399" s="326"/>
      <c r="R399" s="330">
        <f>H399+J399+L399+N399+P399+F399</f>
        <v>133.13245512601492</v>
      </c>
      <c r="S399" s="326">
        <f>O399+M399+K399+I399</f>
        <v>122.65590265098437</v>
      </c>
    </row>
    <row r="400" spans="1:19" x14ac:dyDescent="0.25">
      <c r="A400" s="306" t="s">
        <v>594</v>
      </c>
      <c r="B400" s="286" t="s">
        <v>1053</v>
      </c>
      <c r="C400" s="305" t="s">
        <v>750</v>
      </c>
      <c r="D400" s="326">
        <v>0</v>
      </c>
      <c r="E400" s="326">
        <v>0</v>
      </c>
      <c r="F400" s="326">
        <v>0</v>
      </c>
      <c r="G400" s="326">
        <v>0</v>
      </c>
      <c r="H400" s="326">
        <v>0</v>
      </c>
      <c r="I400" s="326">
        <v>0</v>
      </c>
      <c r="J400" s="326">
        <v>0</v>
      </c>
      <c r="K400" s="326">
        <v>0</v>
      </c>
      <c r="L400" s="326">
        <v>0</v>
      </c>
      <c r="M400" s="326">
        <v>0</v>
      </c>
      <c r="N400" s="326">
        <v>0</v>
      </c>
      <c r="O400" s="326">
        <v>0</v>
      </c>
      <c r="P400" s="326"/>
      <c r="Q400" s="326"/>
      <c r="R400" s="326">
        <v>0</v>
      </c>
      <c r="S400" s="326">
        <v>0</v>
      </c>
    </row>
    <row r="401" spans="1:19" x14ac:dyDescent="0.25">
      <c r="A401" s="306" t="s">
        <v>595</v>
      </c>
      <c r="B401" s="286" t="s">
        <v>204</v>
      </c>
      <c r="C401" s="305" t="s">
        <v>750</v>
      </c>
      <c r="D401" s="326">
        <v>0</v>
      </c>
      <c r="E401" s="326">
        <v>0</v>
      </c>
      <c r="F401" s="326">
        <v>0</v>
      </c>
      <c r="G401" s="326">
        <v>0</v>
      </c>
      <c r="H401" s="326">
        <v>0</v>
      </c>
      <c r="I401" s="326">
        <v>0</v>
      </c>
      <c r="J401" s="326">
        <v>0</v>
      </c>
      <c r="K401" s="326">
        <v>0</v>
      </c>
      <c r="L401" s="326">
        <v>0</v>
      </c>
      <c r="M401" s="326">
        <v>0</v>
      </c>
      <c r="N401" s="326">
        <v>0</v>
      </c>
      <c r="O401" s="326">
        <v>0</v>
      </c>
      <c r="P401" s="326"/>
      <c r="Q401" s="326"/>
      <c r="R401" s="326">
        <v>0</v>
      </c>
      <c r="S401" s="326">
        <v>0</v>
      </c>
    </row>
    <row r="402" spans="1:19" ht="31.5" x14ac:dyDescent="0.25">
      <c r="A402" s="306" t="s">
        <v>962</v>
      </c>
      <c r="B402" s="287" t="s">
        <v>959</v>
      </c>
      <c r="C402" s="305" t="s">
        <v>750</v>
      </c>
      <c r="D402" s="326">
        <v>0</v>
      </c>
      <c r="E402" s="326">
        <v>0</v>
      </c>
      <c r="F402" s="326">
        <v>0</v>
      </c>
      <c r="G402" s="326">
        <v>0</v>
      </c>
      <c r="H402" s="326">
        <v>0</v>
      </c>
      <c r="I402" s="326">
        <v>0</v>
      </c>
      <c r="J402" s="326">
        <v>0</v>
      </c>
      <c r="K402" s="326">
        <v>0</v>
      </c>
      <c r="L402" s="326">
        <v>0</v>
      </c>
      <c r="M402" s="326">
        <v>0</v>
      </c>
      <c r="N402" s="326">
        <v>0</v>
      </c>
      <c r="O402" s="326">
        <v>0</v>
      </c>
      <c r="P402" s="326"/>
      <c r="Q402" s="326"/>
      <c r="R402" s="326">
        <v>0</v>
      </c>
      <c r="S402" s="326">
        <v>0</v>
      </c>
    </row>
    <row r="403" spans="1:19" x14ac:dyDescent="0.25">
      <c r="A403" s="306" t="s">
        <v>963</v>
      </c>
      <c r="B403" s="287" t="s">
        <v>1005</v>
      </c>
      <c r="C403" s="305" t="s">
        <v>750</v>
      </c>
      <c r="D403" s="326">
        <v>0</v>
      </c>
      <c r="E403" s="326">
        <v>0</v>
      </c>
      <c r="F403" s="326">
        <v>0</v>
      </c>
      <c r="G403" s="326">
        <v>0</v>
      </c>
      <c r="H403" s="326">
        <v>0</v>
      </c>
      <c r="I403" s="326">
        <v>0</v>
      </c>
      <c r="J403" s="326">
        <v>0</v>
      </c>
      <c r="K403" s="326">
        <v>0</v>
      </c>
      <c r="L403" s="326">
        <v>0</v>
      </c>
      <c r="M403" s="326">
        <v>0</v>
      </c>
      <c r="N403" s="326">
        <v>0</v>
      </c>
      <c r="O403" s="326">
        <v>0</v>
      </c>
      <c r="P403" s="326"/>
      <c r="Q403" s="326"/>
      <c r="R403" s="326">
        <v>0</v>
      </c>
      <c r="S403" s="326">
        <v>0</v>
      </c>
    </row>
    <row r="404" spans="1:19" x14ac:dyDescent="0.25">
      <c r="A404" s="306" t="s">
        <v>964</v>
      </c>
      <c r="B404" s="287" t="s">
        <v>731</v>
      </c>
      <c r="C404" s="305" t="s">
        <v>750</v>
      </c>
      <c r="D404" s="326">
        <v>0</v>
      </c>
      <c r="E404" s="326">
        <v>0</v>
      </c>
      <c r="F404" s="326">
        <v>0</v>
      </c>
      <c r="G404" s="326">
        <v>0</v>
      </c>
      <c r="H404" s="326">
        <v>0</v>
      </c>
      <c r="I404" s="326">
        <v>0</v>
      </c>
      <c r="J404" s="326">
        <v>0</v>
      </c>
      <c r="K404" s="326">
        <v>0</v>
      </c>
      <c r="L404" s="326">
        <v>0</v>
      </c>
      <c r="M404" s="326">
        <v>0</v>
      </c>
      <c r="N404" s="326">
        <v>0</v>
      </c>
      <c r="O404" s="326">
        <v>0</v>
      </c>
      <c r="P404" s="326"/>
      <c r="Q404" s="326"/>
      <c r="R404" s="326">
        <v>0</v>
      </c>
      <c r="S404" s="326">
        <v>0</v>
      </c>
    </row>
    <row r="405" spans="1:19" x14ac:dyDescent="0.25">
      <c r="A405" s="306" t="s">
        <v>965</v>
      </c>
      <c r="B405" s="287" t="s">
        <v>1005</v>
      </c>
      <c r="C405" s="305" t="s">
        <v>750</v>
      </c>
      <c r="D405" s="326">
        <v>0</v>
      </c>
      <c r="E405" s="326">
        <v>0</v>
      </c>
      <c r="F405" s="326">
        <v>0</v>
      </c>
      <c r="G405" s="326">
        <v>0</v>
      </c>
      <c r="H405" s="326">
        <v>0</v>
      </c>
      <c r="I405" s="326">
        <v>0</v>
      </c>
      <c r="J405" s="326">
        <v>0</v>
      </c>
      <c r="K405" s="326">
        <v>0</v>
      </c>
      <c r="L405" s="326">
        <v>0</v>
      </c>
      <c r="M405" s="326">
        <v>0</v>
      </c>
      <c r="N405" s="326">
        <v>0</v>
      </c>
      <c r="O405" s="326">
        <v>0</v>
      </c>
      <c r="P405" s="326"/>
      <c r="Q405" s="326"/>
      <c r="R405" s="326">
        <v>0</v>
      </c>
      <c r="S405" s="326">
        <v>0</v>
      </c>
    </row>
    <row r="406" spans="1:19" x14ac:dyDescent="0.25">
      <c r="A406" s="306" t="s">
        <v>596</v>
      </c>
      <c r="B406" s="286" t="s">
        <v>884</v>
      </c>
      <c r="C406" s="305" t="s">
        <v>750</v>
      </c>
      <c r="D406" s="326">
        <v>0</v>
      </c>
      <c r="E406" s="326">
        <v>0</v>
      </c>
      <c r="F406" s="326">
        <v>0</v>
      </c>
      <c r="G406" s="326">
        <v>0</v>
      </c>
      <c r="H406" s="326">
        <v>0</v>
      </c>
      <c r="I406" s="326">
        <v>0</v>
      </c>
      <c r="J406" s="326">
        <v>0</v>
      </c>
      <c r="K406" s="326">
        <v>0</v>
      </c>
      <c r="L406" s="326">
        <v>0</v>
      </c>
      <c r="M406" s="326">
        <v>0</v>
      </c>
      <c r="N406" s="326">
        <v>0</v>
      </c>
      <c r="O406" s="326">
        <v>0</v>
      </c>
      <c r="P406" s="326"/>
      <c r="Q406" s="326"/>
      <c r="R406" s="326">
        <v>0</v>
      </c>
      <c r="S406" s="326">
        <v>0</v>
      </c>
    </row>
    <row r="407" spans="1:19" x14ac:dyDescent="0.25">
      <c r="A407" s="306" t="s">
        <v>617</v>
      </c>
      <c r="B407" s="286" t="s">
        <v>1058</v>
      </c>
      <c r="C407" s="305" t="s">
        <v>750</v>
      </c>
      <c r="D407" s="326">
        <v>0</v>
      </c>
      <c r="E407" s="326">
        <v>0</v>
      </c>
      <c r="F407" s="326">
        <v>0</v>
      </c>
      <c r="G407" s="326">
        <v>0</v>
      </c>
      <c r="H407" s="326">
        <v>0</v>
      </c>
      <c r="I407" s="326">
        <v>0</v>
      </c>
      <c r="J407" s="326">
        <v>0</v>
      </c>
      <c r="K407" s="326">
        <v>0</v>
      </c>
      <c r="L407" s="326">
        <v>0</v>
      </c>
      <c r="M407" s="326">
        <v>0</v>
      </c>
      <c r="N407" s="326">
        <v>0</v>
      </c>
      <c r="O407" s="326">
        <v>0</v>
      </c>
      <c r="P407" s="326"/>
      <c r="Q407" s="326"/>
      <c r="R407" s="326">
        <v>0</v>
      </c>
      <c r="S407" s="326">
        <v>0</v>
      </c>
    </row>
    <row r="408" spans="1:19" ht="27.75" customHeight="1" x14ac:dyDescent="0.25">
      <c r="A408" s="306" t="s">
        <v>910</v>
      </c>
      <c r="B408" s="286" t="s">
        <v>1043</v>
      </c>
      <c r="C408" s="305" t="s">
        <v>750</v>
      </c>
      <c r="D408" s="326">
        <v>0</v>
      </c>
      <c r="E408" s="326">
        <v>0</v>
      </c>
      <c r="F408" s="326">
        <v>0</v>
      </c>
      <c r="G408" s="326">
        <v>0</v>
      </c>
      <c r="H408" s="326">
        <v>0</v>
      </c>
      <c r="I408" s="326">
        <v>0</v>
      </c>
      <c r="J408" s="326">
        <v>0</v>
      </c>
      <c r="K408" s="326">
        <v>0</v>
      </c>
      <c r="L408" s="326">
        <v>0</v>
      </c>
      <c r="M408" s="326">
        <v>0</v>
      </c>
      <c r="N408" s="326">
        <v>0</v>
      </c>
      <c r="O408" s="326">
        <v>0</v>
      </c>
      <c r="P408" s="326"/>
      <c r="Q408" s="326"/>
      <c r="R408" s="326">
        <v>0</v>
      </c>
      <c r="S408" s="326">
        <v>0</v>
      </c>
    </row>
    <row r="409" spans="1:19" ht="18" customHeight="1" x14ac:dyDescent="0.25">
      <c r="A409" s="306" t="s">
        <v>966</v>
      </c>
      <c r="B409" s="287" t="s">
        <v>644</v>
      </c>
      <c r="C409" s="305" t="s">
        <v>750</v>
      </c>
      <c r="D409" s="326">
        <v>0</v>
      </c>
      <c r="E409" s="326">
        <v>0</v>
      </c>
      <c r="F409" s="326">
        <v>0</v>
      </c>
      <c r="G409" s="326">
        <v>0</v>
      </c>
      <c r="H409" s="326">
        <v>0</v>
      </c>
      <c r="I409" s="326">
        <v>0</v>
      </c>
      <c r="J409" s="326">
        <v>0</v>
      </c>
      <c r="K409" s="326">
        <v>0</v>
      </c>
      <c r="L409" s="326">
        <v>0</v>
      </c>
      <c r="M409" s="326">
        <v>0</v>
      </c>
      <c r="N409" s="326">
        <v>0</v>
      </c>
      <c r="O409" s="326">
        <v>0</v>
      </c>
      <c r="P409" s="326"/>
      <c r="Q409" s="326"/>
      <c r="R409" s="326">
        <v>0</v>
      </c>
      <c r="S409" s="326">
        <v>0</v>
      </c>
    </row>
    <row r="410" spans="1:19" x14ac:dyDescent="0.25">
      <c r="A410" s="306" t="s">
        <v>967</v>
      </c>
      <c r="B410" s="294" t="s">
        <v>632</v>
      </c>
      <c r="C410" s="305" t="s">
        <v>750</v>
      </c>
      <c r="D410" s="326">
        <v>0</v>
      </c>
      <c r="E410" s="326">
        <v>0</v>
      </c>
      <c r="F410" s="326">
        <v>0</v>
      </c>
      <c r="G410" s="326">
        <v>0</v>
      </c>
      <c r="H410" s="326">
        <v>0</v>
      </c>
      <c r="I410" s="326">
        <v>0</v>
      </c>
      <c r="J410" s="326">
        <v>0</v>
      </c>
      <c r="K410" s="326">
        <v>0</v>
      </c>
      <c r="L410" s="326">
        <v>0</v>
      </c>
      <c r="M410" s="326">
        <v>0</v>
      </c>
      <c r="N410" s="326">
        <v>0</v>
      </c>
      <c r="O410" s="326">
        <v>0</v>
      </c>
      <c r="P410" s="326"/>
      <c r="Q410" s="326"/>
      <c r="R410" s="326">
        <v>0</v>
      </c>
      <c r="S410" s="326">
        <v>0</v>
      </c>
    </row>
    <row r="411" spans="1:19" ht="31.5" x14ac:dyDescent="0.25">
      <c r="A411" s="306" t="s">
        <v>201</v>
      </c>
      <c r="B411" s="141" t="s">
        <v>1002</v>
      </c>
      <c r="C411" s="305" t="s">
        <v>750</v>
      </c>
      <c r="D411" s="326">
        <v>0</v>
      </c>
      <c r="E411" s="326">
        <v>0</v>
      </c>
      <c r="F411" s="326">
        <v>0</v>
      </c>
      <c r="G411" s="326">
        <v>0</v>
      </c>
      <c r="H411" s="326">
        <v>0</v>
      </c>
      <c r="I411" s="326">
        <v>0</v>
      </c>
      <c r="J411" s="326">
        <v>0</v>
      </c>
      <c r="K411" s="326">
        <v>0</v>
      </c>
      <c r="L411" s="326">
        <v>0</v>
      </c>
      <c r="M411" s="326">
        <v>0</v>
      </c>
      <c r="N411" s="326">
        <v>0</v>
      </c>
      <c r="O411" s="326">
        <v>0</v>
      </c>
      <c r="P411" s="326"/>
      <c r="Q411" s="326"/>
      <c r="R411" s="326">
        <v>0</v>
      </c>
      <c r="S411" s="326">
        <v>0</v>
      </c>
    </row>
    <row r="412" spans="1:19" ht="31.5" x14ac:dyDescent="0.25">
      <c r="A412" s="306" t="s">
        <v>968</v>
      </c>
      <c r="B412" s="286" t="s">
        <v>899</v>
      </c>
      <c r="C412" s="305" t="s">
        <v>750</v>
      </c>
      <c r="D412" s="326">
        <v>0</v>
      </c>
      <c r="E412" s="326">
        <v>0</v>
      </c>
      <c r="F412" s="326">
        <v>0</v>
      </c>
      <c r="G412" s="326">
        <v>0</v>
      </c>
      <c r="H412" s="326">
        <v>0</v>
      </c>
      <c r="I412" s="326">
        <v>0</v>
      </c>
      <c r="J412" s="326">
        <v>0</v>
      </c>
      <c r="K412" s="326">
        <v>0</v>
      </c>
      <c r="L412" s="326">
        <v>0</v>
      </c>
      <c r="M412" s="326">
        <v>0</v>
      </c>
      <c r="N412" s="326">
        <v>0</v>
      </c>
      <c r="O412" s="326">
        <v>0</v>
      </c>
      <c r="P412" s="326"/>
      <c r="Q412" s="326"/>
      <c r="R412" s="326">
        <v>0</v>
      </c>
      <c r="S412" s="326">
        <v>0</v>
      </c>
    </row>
    <row r="413" spans="1:19" ht="31.5" x14ac:dyDescent="0.25">
      <c r="A413" s="306" t="s">
        <v>969</v>
      </c>
      <c r="B413" s="286" t="s">
        <v>900</v>
      </c>
      <c r="C413" s="305" t="s">
        <v>750</v>
      </c>
      <c r="D413" s="326">
        <v>0</v>
      </c>
      <c r="E413" s="326">
        <v>0</v>
      </c>
      <c r="F413" s="326">
        <v>0</v>
      </c>
      <c r="G413" s="326">
        <v>0</v>
      </c>
      <c r="H413" s="326">
        <v>0</v>
      </c>
      <c r="I413" s="326">
        <v>0</v>
      </c>
      <c r="J413" s="326">
        <v>0</v>
      </c>
      <c r="K413" s="326">
        <v>0</v>
      </c>
      <c r="L413" s="326">
        <v>0</v>
      </c>
      <c r="M413" s="326">
        <v>0</v>
      </c>
      <c r="N413" s="326">
        <v>0</v>
      </c>
      <c r="O413" s="326">
        <v>0</v>
      </c>
      <c r="P413" s="326"/>
      <c r="Q413" s="326"/>
      <c r="R413" s="326">
        <v>0</v>
      </c>
      <c r="S413" s="326">
        <v>0</v>
      </c>
    </row>
    <row r="414" spans="1:19" ht="31.5" x14ac:dyDescent="0.25">
      <c r="A414" s="306" t="s">
        <v>970</v>
      </c>
      <c r="B414" s="286" t="s">
        <v>885</v>
      </c>
      <c r="C414" s="305" t="s">
        <v>750</v>
      </c>
      <c r="D414" s="326">
        <v>0</v>
      </c>
      <c r="E414" s="326">
        <v>0</v>
      </c>
      <c r="F414" s="326">
        <v>0</v>
      </c>
      <c r="G414" s="326">
        <v>0</v>
      </c>
      <c r="H414" s="326">
        <v>0</v>
      </c>
      <c r="I414" s="326">
        <v>0</v>
      </c>
      <c r="J414" s="326">
        <v>0</v>
      </c>
      <c r="K414" s="326">
        <v>0</v>
      </c>
      <c r="L414" s="326">
        <v>0</v>
      </c>
      <c r="M414" s="326">
        <v>0</v>
      </c>
      <c r="N414" s="326">
        <v>0</v>
      </c>
      <c r="O414" s="326">
        <v>0</v>
      </c>
      <c r="P414" s="326"/>
      <c r="Q414" s="326"/>
      <c r="R414" s="326">
        <v>0</v>
      </c>
      <c r="S414" s="326">
        <v>0</v>
      </c>
    </row>
    <row r="415" spans="1:19" x14ac:dyDescent="0.25">
      <c r="A415" s="306" t="s">
        <v>203</v>
      </c>
      <c r="B415" s="141" t="s">
        <v>498</v>
      </c>
      <c r="C415" s="305" t="s">
        <v>750</v>
      </c>
      <c r="D415" s="326">
        <v>0</v>
      </c>
      <c r="E415" s="326">
        <v>0</v>
      </c>
      <c r="F415" s="326">
        <v>0</v>
      </c>
      <c r="G415" s="326">
        <v>0</v>
      </c>
      <c r="H415" s="326">
        <v>0</v>
      </c>
      <c r="I415" s="326">
        <v>0</v>
      </c>
      <c r="J415" s="326">
        <v>0</v>
      </c>
      <c r="K415" s="326">
        <v>0</v>
      </c>
      <c r="L415" s="326">
        <v>0</v>
      </c>
      <c r="M415" s="326">
        <v>0</v>
      </c>
      <c r="N415" s="326">
        <v>0</v>
      </c>
      <c r="O415" s="326">
        <v>0</v>
      </c>
      <c r="P415" s="326"/>
      <c r="Q415" s="326"/>
      <c r="R415" s="326">
        <v>0</v>
      </c>
      <c r="S415" s="326">
        <v>0</v>
      </c>
    </row>
    <row r="416" spans="1:19" x14ac:dyDescent="0.25">
      <c r="A416" s="306" t="s">
        <v>18</v>
      </c>
      <c r="B416" s="285" t="s">
        <v>1044</v>
      </c>
      <c r="C416" s="305" t="s">
        <v>750</v>
      </c>
      <c r="D416" s="326">
        <v>0</v>
      </c>
      <c r="E416" s="326">
        <v>0</v>
      </c>
      <c r="F416" s="326">
        <f t="shared" ref="F416:O416" si="214">F417</f>
        <v>7.87</v>
      </c>
      <c r="G416" s="326">
        <f t="shared" si="214"/>
        <v>1.5102513200000001</v>
      </c>
      <c r="H416" s="326">
        <f t="shared" si="214"/>
        <v>5.871237061164563</v>
      </c>
      <c r="I416" s="326">
        <f t="shared" si="214"/>
        <v>5.8715426449399999</v>
      </c>
      <c r="J416" s="326">
        <f t="shared" si="214"/>
        <v>5.9748221984272725</v>
      </c>
      <c r="K416" s="326">
        <f t="shared" si="214"/>
        <v>1.1112411709152001</v>
      </c>
      <c r="L416" s="326">
        <f t="shared" si="214"/>
        <v>5.661322554514765</v>
      </c>
      <c r="M416" s="326">
        <f t="shared" si="214"/>
        <v>1.7974635157290237</v>
      </c>
      <c r="N416" s="326">
        <f t="shared" si="214"/>
        <v>5.9947734214143562</v>
      </c>
      <c r="O416" s="326">
        <f t="shared" si="214"/>
        <v>2.0243540986270618</v>
      </c>
      <c r="P416" s="326"/>
      <c r="Q416" s="326"/>
      <c r="R416" s="330">
        <f>H416+J416+L416+N416+P416+F416</f>
        <v>31.37215523552096</v>
      </c>
      <c r="S416" s="326">
        <f>S417</f>
        <v>10.804601430211285</v>
      </c>
    </row>
    <row r="417" spans="1:19" x14ac:dyDescent="0.25">
      <c r="A417" s="306" t="s">
        <v>213</v>
      </c>
      <c r="B417" s="141" t="s">
        <v>1045</v>
      </c>
      <c r="C417" s="305" t="s">
        <v>750</v>
      </c>
      <c r="D417" s="326">
        <v>0</v>
      </c>
      <c r="E417" s="326">
        <v>0</v>
      </c>
      <c r="F417" s="326">
        <f t="shared" ref="F417:O417" si="215">F423</f>
        <v>7.87</v>
      </c>
      <c r="G417" s="326">
        <f t="shared" si="215"/>
        <v>1.5102513200000001</v>
      </c>
      <c r="H417" s="326">
        <f t="shared" si="215"/>
        <v>5.871237061164563</v>
      </c>
      <c r="I417" s="326">
        <f t="shared" si="215"/>
        <v>5.8715426449399999</v>
      </c>
      <c r="J417" s="326">
        <f t="shared" si="215"/>
        <v>5.9748221984272725</v>
      </c>
      <c r="K417" s="326">
        <f t="shared" si="215"/>
        <v>1.1112411709152001</v>
      </c>
      <c r="L417" s="326">
        <f t="shared" si="215"/>
        <v>5.661322554514765</v>
      </c>
      <c r="M417" s="326">
        <f t="shared" si="215"/>
        <v>1.7974635157290237</v>
      </c>
      <c r="N417" s="326">
        <f t="shared" si="215"/>
        <v>5.9947734214143562</v>
      </c>
      <c r="O417" s="326">
        <f t="shared" si="215"/>
        <v>2.0243540986270618</v>
      </c>
      <c r="P417" s="326"/>
      <c r="Q417" s="326"/>
      <c r="R417" s="330">
        <f>H417+J417+L417+N417+P417+F417</f>
        <v>31.37215523552096</v>
      </c>
      <c r="S417" s="326">
        <f>S423</f>
        <v>10.804601430211285</v>
      </c>
    </row>
    <row r="418" spans="1:19" x14ac:dyDescent="0.25">
      <c r="A418" s="306" t="s">
        <v>597</v>
      </c>
      <c r="B418" s="286" t="s">
        <v>746</v>
      </c>
      <c r="C418" s="305" t="s">
        <v>750</v>
      </c>
      <c r="D418" s="326">
        <v>0</v>
      </c>
      <c r="E418" s="326">
        <v>0</v>
      </c>
      <c r="F418" s="326">
        <v>0</v>
      </c>
      <c r="G418" s="326">
        <v>0</v>
      </c>
      <c r="H418" s="326">
        <v>0</v>
      </c>
      <c r="I418" s="326">
        <v>0</v>
      </c>
      <c r="J418" s="326">
        <v>0</v>
      </c>
      <c r="K418" s="326">
        <v>0</v>
      </c>
      <c r="L418" s="326">
        <v>0</v>
      </c>
      <c r="M418" s="326">
        <v>0</v>
      </c>
      <c r="N418" s="326">
        <v>0</v>
      </c>
      <c r="O418" s="326">
        <v>0</v>
      </c>
      <c r="P418" s="326"/>
      <c r="Q418" s="326"/>
      <c r="R418" s="326">
        <v>0</v>
      </c>
      <c r="S418" s="326">
        <v>0</v>
      </c>
    </row>
    <row r="419" spans="1:19" ht="31.5" x14ac:dyDescent="0.25">
      <c r="A419" s="306" t="s">
        <v>919</v>
      </c>
      <c r="B419" s="286" t="s">
        <v>899</v>
      </c>
      <c r="C419" s="305" t="s">
        <v>750</v>
      </c>
      <c r="D419" s="326">
        <v>0</v>
      </c>
      <c r="E419" s="326">
        <v>0</v>
      </c>
      <c r="F419" s="326">
        <v>0</v>
      </c>
      <c r="G419" s="326">
        <v>0</v>
      </c>
      <c r="H419" s="326">
        <v>0</v>
      </c>
      <c r="I419" s="326">
        <v>0</v>
      </c>
      <c r="J419" s="326">
        <v>0</v>
      </c>
      <c r="K419" s="326">
        <v>0</v>
      </c>
      <c r="L419" s="326">
        <v>0</v>
      </c>
      <c r="M419" s="326">
        <v>0</v>
      </c>
      <c r="N419" s="326">
        <v>0</v>
      </c>
      <c r="O419" s="326">
        <v>0</v>
      </c>
      <c r="P419" s="326"/>
      <c r="Q419" s="326"/>
      <c r="R419" s="326">
        <v>0</v>
      </c>
      <c r="S419" s="326">
        <v>0</v>
      </c>
    </row>
    <row r="420" spans="1:19" ht="31.5" x14ac:dyDescent="0.25">
      <c r="A420" s="306" t="s">
        <v>920</v>
      </c>
      <c r="B420" s="286" t="s">
        <v>900</v>
      </c>
      <c r="C420" s="305" t="s">
        <v>750</v>
      </c>
      <c r="D420" s="326">
        <v>0</v>
      </c>
      <c r="E420" s="326">
        <v>0</v>
      </c>
      <c r="F420" s="326">
        <v>0</v>
      </c>
      <c r="G420" s="326">
        <v>0</v>
      </c>
      <c r="H420" s="326">
        <v>0</v>
      </c>
      <c r="I420" s="326">
        <v>0</v>
      </c>
      <c r="J420" s="326">
        <v>0</v>
      </c>
      <c r="K420" s="326">
        <v>0</v>
      </c>
      <c r="L420" s="326">
        <v>0</v>
      </c>
      <c r="M420" s="326">
        <v>0</v>
      </c>
      <c r="N420" s="326">
        <v>0</v>
      </c>
      <c r="O420" s="326">
        <v>0</v>
      </c>
      <c r="P420" s="326"/>
      <c r="Q420" s="326"/>
      <c r="R420" s="326">
        <v>0</v>
      </c>
      <c r="S420" s="326">
        <v>0</v>
      </c>
    </row>
    <row r="421" spans="1:19" ht="31.5" x14ac:dyDescent="0.25">
      <c r="A421" s="306" t="s">
        <v>971</v>
      </c>
      <c r="B421" s="286" t="s">
        <v>885</v>
      </c>
      <c r="C421" s="305" t="s">
        <v>750</v>
      </c>
      <c r="D421" s="326">
        <v>0</v>
      </c>
      <c r="E421" s="326">
        <v>0</v>
      </c>
      <c r="F421" s="326">
        <v>0</v>
      </c>
      <c r="G421" s="326">
        <v>0</v>
      </c>
      <c r="H421" s="326">
        <v>0</v>
      </c>
      <c r="I421" s="326">
        <v>0</v>
      </c>
      <c r="J421" s="326">
        <v>0</v>
      </c>
      <c r="K421" s="326">
        <v>0</v>
      </c>
      <c r="L421" s="326">
        <v>0</v>
      </c>
      <c r="M421" s="326">
        <v>0</v>
      </c>
      <c r="N421" s="326">
        <v>0</v>
      </c>
      <c r="O421" s="326">
        <v>0</v>
      </c>
      <c r="P421" s="326"/>
      <c r="Q421" s="326"/>
      <c r="R421" s="326">
        <v>0</v>
      </c>
      <c r="S421" s="326">
        <v>0</v>
      </c>
    </row>
    <row r="422" spans="1:19" x14ac:dyDescent="0.25">
      <c r="A422" s="306" t="s">
        <v>598</v>
      </c>
      <c r="B422" s="286" t="s">
        <v>1057</v>
      </c>
      <c r="C422" s="305" t="s">
        <v>750</v>
      </c>
      <c r="D422" s="326">
        <v>0</v>
      </c>
      <c r="E422" s="326">
        <v>0</v>
      </c>
      <c r="F422" s="326">
        <v>0</v>
      </c>
      <c r="G422" s="326">
        <v>0</v>
      </c>
      <c r="H422" s="326">
        <v>0</v>
      </c>
      <c r="I422" s="326">
        <v>0</v>
      </c>
      <c r="J422" s="326">
        <v>0</v>
      </c>
      <c r="K422" s="326">
        <v>0</v>
      </c>
      <c r="L422" s="326">
        <v>0</v>
      </c>
      <c r="M422" s="326">
        <v>0</v>
      </c>
      <c r="N422" s="326">
        <v>0</v>
      </c>
      <c r="O422" s="326">
        <v>0</v>
      </c>
      <c r="P422" s="326"/>
      <c r="Q422" s="326"/>
      <c r="R422" s="326">
        <v>0</v>
      </c>
      <c r="S422" s="326">
        <v>0</v>
      </c>
    </row>
    <row r="423" spans="1:19" x14ac:dyDescent="0.25">
      <c r="A423" s="306" t="s">
        <v>599</v>
      </c>
      <c r="B423" s="286" t="s">
        <v>747</v>
      </c>
      <c r="C423" s="305" t="s">
        <v>750</v>
      </c>
      <c r="D423" s="326">
        <v>0</v>
      </c>
      <c r="E423" s="326">
        <v>0</v>
      </c>
      <c r="F423" s="326">
        <f>'[19]Смета (Э)'!$D$62/1000</f>
        <v>7.87</v>
      </c>
      <c r="G423" s="326">
        <f>[12]свод!$G$20/1000</f>
        <v>1.5102513200000001</v>
      </c>
      <c r="H423" s="326">
        <f>'[19]Смета (Э)'!$G$62/1000</f>
        <v>5.871237061164563</v>
      </c>
      <c r="I423" s="326">
        <f>[12]свод!$L$24/1000</f>
        <v>5.8715426449399999</v>
      </c>
      <c r="J423" s="326">
        <f>'[19]Смета (Э)'!$H$62/1000</f>
        <v>5.9748221984272725</v>
      </c>
      <c r="K423" s="326">
        <f>[12]свод!$Q$24/1000</f>
        <v>1.1112411709152001</v>
      </c>
      <c r="L423" s="326">
        <f>'[19]Смета (Э)'!$I$62/1000</f>
        <v>5.661322554514765</v>
      </c>
      <c r="M423" s="326">
        <f>[12]свод!$V$24/1000</f>
        <v>1.7974635157290237</v>
      </c>
      <c r="N423" s="326">
        <f>'[19]Смета (Э)'!$J$62/1000</f>
        <v>5.9947734214143562</v>
      </c>
      <c r="O423" s="326">
        <f>[12]свод!$AA$24/1000</f>
        <v>2.0243540986270618</v>
      </c>
      <c r="P423" s="326"/>
      <c r="Q423" s="326"/>
      <c r="R423" s="326">
        <f>R416</f>
        <v>31.37215523552096</v>
      </c>
      <c r="S423" s="326">
        <f>O423+M423+K423+I423</f>
        <v>10.804601430211285</v>
      </c>
    </row>
    <row r="424" spans="1:19" x14ac:dyDescent="0.25">
      <c r="A424" s="306" t="s">
        <v>600</v>
      </c>
      <c r="B424" s="286" t="s">
        <v>1051</v>
      </c>
      <c r="C424" s="305" t="s">
        <v>750</v>
      </c>
      <c r="D424" s="326">
        <v>0</v>
      </c>
      <c r="E424" s="326">
        <v>0</v>
      </c>
      <c r="F424" s="326">
        <v>0</v>
      </c>
      <c r="G424" s="326">
        <v>0</v>
      </c>
      <c r="H424" s="326">
        <v>0</v>
      </c>
      <c r="I424" s="326">
        <v>0</v>
      </c>
      <c r="J424" s="326">
        <v>0</v>
      </c>
      <c r="K424" s="326">
        <v>0</v>
      </c>
      <c r="L424" s="326">
        <v>0</v>
      </c>
      <c r="M424" s="326">
        <v>0</v>
      </c>
      <c r="N424" s="326">
        <v>0</v>
      </c>
      <c r="O424" s="326">
        <v>0</v>
      </c>
      <c r="P424" s="326"/>
      <c r="Q424" s="326"/>
      <c r="R424" s="326">
        <v>0</v>
      </c>
      <c r="S424" s="326">
        <v>0</v>
      </c>
    </row>
    <row r="425" spans="1:19" x14ac:dyDescent="0.25">
      <c r="A425" s="306" t="s">
        <v>601</v>
      </c>
      <c r="B425" s="286" t="s">
        <v>749</v>
      </c>
      <c r="C425" s="305" t="s">
        <v>750</v>
      </c>
      <c r="D425" s="326">
        <v>0</v>
      </c>
      <c r="E425" s="326">
        <v>0</v>
      </c>
      <c r="F425" s="326">
        <v>0</v>
      </c>
      <c r="G425" s="326">
        <v>0</v>
      </c>
      <c r="H425" s="326">
        <v>0</v>
      </c>
      <c r="I425" s="326">
        <v>0</v>
      </c>
      <c r="J425" s="326">
        <v>0</v>
      </c>
      <c r="K425" s="326">
        <v>0</v>
      </c>
      <c r="L425" s="326">
        <v>0</v>
      </c>
      <c r="M425" s="326">
        <v>0</v>
      </c>
      <c r="N425" s="326">
        <v>0</v>
      </c>
      <c r="O425" s="326">
        <v>0</v>
      </c>
      <c r="P425" s="326"/>
      <c r="Q425" s="326"/>
      <c r="R425" s="326">
        <v>0</v>
      </c>
      <c r="S425" s="326">
        <v>0</v>
      </c>
    </row>
    <row r="426" spans="1:19" x14ac:dyDescent="0.25">
      <c r="A426" s="306" t="s">
        <v>602</v>
      </c>
      <c r="B426" s="286" t="s">
        <v>1058</v>
      </c>
      <c r="C426" s="305" t="s">
        <v>750</v>
      </c>
      <c r="D426" s="326">
        <v>0</v>
      </c>
      <c r="E426" s="326">
        <v>0</v>
      </c>
      <c r="F426" s="326">
        <v>0</v>
      </c>
      <c r="G426" s="326">
        <v>0</v>
      </c>
      <c r="H426" s="326">
        <v>0</v>
      </c>
      <c r="I426" s="326">
        <v>0</v>
      </c>
      <c r="J426" s="326">
        <v>0</v>
      </c>
      <c r="K426" s="326">
        <v>0</v>
      </c>
      <c r="L426" s="326">
        <v>0</v>
      </c>
      <c r="M426" s="326">
        <v>0</v>
      </c>
      <c r="N426" s="326">
        <v>0</v>
      </c>
      <c r="O426" s="326">
        <v>0</v>
      </c>
      <c r="P426" s="326"/>
      <c r="Q426" s="326"/>
      <c r="R426" s="326">
        <v>0</v>
      </c>
      <c r="S426" s="326">
        <v>0</v>
      </c>
    </row>
    <row r="427" spans="1:19" ht="31.5" x14ac:dyDescent="0.25">
      <c r="A427" s="306" t="s">
        <v>618</v>
      </c>
      <c r="B427" s="286" t="s">
        <v>1034</v>
      </c>
      <c r="C427" s="305" t="s">
        <v>750</v>
      </c>
      <c r="D427" s="326">
        <v>0</v>
      </c>
      <c r="E427" s="326">
        <v>0</v>
      </c>
      <c r="F427" s="326">
        <v>0</v>
      </c>
      <c r="G427" s="326">
        <v>0</v>
      </c>
      <c r="H427" s="326">
        <v>0</v>
      </c>
      <c r="I427" s="326">
        <v>0</v>
      </c>
      <c r="J427" s="326">
        <v>0</v>
      </c>
      <c r="K427" s="326">
        <v>0</v>
      </c>
      <c r="L427" s="326">
        <v>0</v>
      </c>
      <c r="M427" s="326">
        <v>0</v>
      </c>
      <c r="N427" s="326">
        <v>0</v>
      </c>
      <c r="O427" s="326">
        <v>0</v>
      </c>
      <c r="P427" s="326"/>
      <c r="Q427" s="326"/>
      <c r="R427" s="326">
        <v>0</v>
      </c>
      <c r="S427" s="326">
        <v>0</v>
      </c>
    </row>
    <row r="428" spans="1:19" x14ac:dyDescent="0.25">
      <c r="A428" s="306" t="s">
        <v>972</v>
      </c>
      <c r="B428" s="287" t="s">
        <v>644</v>
      </c>
      <c r="C428" s="305" t="s">
        <v>750</v>
      </c>
      <c r="D428" s="326">
        <v>0</v>
      </c>
      <c r="E428" s="326">
        <v>0</v>
      </c>
      <c r="F428" s="326">
        <v>0</v>
      </c>
      <c r="G428" s="326">
        <v>0</v>
      </c>
      <c r="H428" s="326">
        <v>0</v>
      </c>
      <c r="I428" s="326">
        <v>0</v>
      </c>
      <c r="J428" s="326">
        <v>0</v>
      </c>
      <c r="K428" s="326">
        <v>0</v>
      </c>
      <c r="L428" s="326">
        <v>0</v>
      </c>
      <c r="M428" s="326">
        <v>0</v>
      </c>
      <c r="N428" s="326">
        <v>0</v>
      </c>
      <c r="O428" s="326">
        <v>0</v>
      </c>
      <c r="P428" s="326"/>
      <c r="Q428" s="326"/>
      <c r="R428" s="326">
        <v>0</v>
      </c>
      <c r="S428" s="326">
        <v>0</v>
      </c>
    </row>
    <row r="429" spans="1:19" x14ac:dyDescent="0.25">
      <c r="A429" s="306" t="s">
        <v>973</v>
      </c>
      <c r="B429" s="294" t="s">
        <v>632</v>
      </c>
      <c r="C429" s="305" t="s">
        <v>750</v>
      </c>
      <c r="D429" s="326">
        <v>0</v>
      </c>
      <c r="E429" s="326">
        <v>0</v>
      </c>
      <c r="F429" s="326">
        <v>0</v>
      </c>
      <c r="G429" s="326">
        <v>0</v>
      </c>
      <c r="H429" s="326">
        <v>0</v>
      </c>
      <c r="I429" s="326">
        <v>0</v>
      </c>
      <c r="J429" s="326">
        <v>0</v>
      </c>
      <c r="K429" s="326">
        <v>0</v>
      </c>
      <c r="L429" s="326">
        <v>0</v>
      </c>
      <c r="M429" s="326">
        <v>0</v>
      </c>
      <c r="N429" s="326">
        <v>0</v>
      </c>
      <c r="O429" s="326">
        <v>0</v>
      </c>
      <c r="P429" s="326"/>
      <c r="Q429" s="326"/>
      <c r="R429" s="326">
        <v>0</v>
      </c>
      <c r="S429" s="326">
        <v>0</v>
      </c>
    </row>
    <row r="430" spans="1:19" x14ac:dyDescent="0.25">
      <c r="A430" s="306" t="s">
        <v>214</v>
      </c>
      <c r="B430" s="141" t="s">
        <v>1003</v>
      </c>
      <c r="C430" s="305" t="s">
        <v>750</v>
      </c>
      <c r="D430" s="326">
        <v>0</v>
      </c>
      <c r="E430" s="326">
        <v>0</v>
      </c>
      <c r="F430" s="326">
        <v>0</v>
      </c>
      <c r="G430" s="326">
        <v>0</v>
      </c>
      <c r="H430" s="326">
        <v>0</v>
      </c>
      <c r="I430" s="326">
        <v>0</v>
      </c>
      <c r="J430" s="326">
        <v>0</v>
      </c>
      <c r="K430" s="326">
        <v>0</v>
      </c>
      <c r="L430" s="326">
        <v>0</v>
      </c>
      <c r="M430" s="326">
        <v>0</v>
      </c>
      <c r="N430" s="326">
        <v>0</v>
      </c>
      <c r="O430" s="326">
        <v>0</v>
      </c>
      <c r="P430" s="326"/>
      <c r="Q430" s="326"/>
      <c r="R430" s="326">
        <v>0</v>
      </c>
      <c r="S430" s="326">
        <v>0</v>
      </c>
    </row>
    <row r="431" spans="1:19" x14ac:dyDescent="0.25">
      <c r="A431" s="306" t="s">
        <v>216</v>
      </c>
      <c r="B431" s="141" t="s">
        <v>791</v>
      </c>
      <c r="C431" s="305" t="s">
        <v>750</v>
      </c>
      <c r="D431" s="326">
        <v>0</v>
      </c>
      <c r="E431" s="326">
        <v>0</v>
      </c>
      <c r="F431" s="326">
        <v>0</v>
      </c>
      <c r="G431" s="326">
        <v>0</v>
      </c>
      <c r="H431" s="326">
        <v>0</v>
      </c>
      <c r="I431" s="326">
        <v>0</v>
      </c>
      <c r="J431" s="326">
        <v>0</v>
      </c>
      <c r="K431" s="326">
        <v>0</v>
      </c>
      <c r="L431" s="326">
        <v>0</v>
      </c>
      <c r="M431" s="326">
        <v>0</v>
      </c>
      <c r="N431" s="326">
        <v>0</v>
      </c>
      <c r="O431" s="326">
        <v>0</v>
      </c>
      <c r="P431" s="326"/>
      <c r="Q431" s="326"/>
      <c r="R431" s="326">
        <v>0</v>
      </c>
      <c r="S431" s="326">
        <v>0</v>
      </c>
    </row>
    <row r="432" spans="1:19" x14ac:dyDescent="0.25">
      <c r="A432" s="306" t="s">
        <v>622</v>
      </c>
      <c r="B432" s="286" t="s">
        <v>746</v>
      </c>
      <c r="C432" s="305" t="s">
        <v>750</v>
      </c>
      <c r="D432" s="326">
        <v>0</v>
      </c>
      <c r="E432" s="326">
        <v>0</v>
      </c>
      <c r="F432" s="326">
        <v>0</v>
      </c>
      <c r="G432" s="326">
        <v>0</v>
      </c>
      <c r="H432" s="326">
        <v>0</v>
      </c>
      <c r="I432" s="326">
        <v>0</v>
      </c>
      <c r="J432" s="326">
        <v>0</v>
      </c>
      <c r="K432" s="326">
        <v>0</v>
      </c>
      <c r="L432" s="326">
        <v>0</v>
      </c>
      <c r="M432" s="326">
        <v>0</v>
      </c>
      <c r="N432" s="326">
        <v>0</v>
      </c>
      <c r="O432" s="326">
        <v>0</v>
      </c>
      <c r="P432" s="326"/>
      <c r="Q432" s="326"/>
      <c r="R432" s="326">
        <v>0</v>
      </c>
      <c r="S432" s="326">
        <v>0</v>
      </c>
    </row>
    <row r="433" spans="1:19" ht="31.5" x14ac:dyDescent="0.25">
      <c r="A433" s="306" t="s">
        <v>921</v>
      </c>
      <c r="B433" s="286" t="s">
        <v>899</v>
      </c>
      <c r="C433" s="305" t="s">
        <v>750</v>
      </c>
      <c r="D433" s="326">
        <v>0</v>
      </c>
      <c r="E433" s="326">
        <v>0</v>
      </c>
      <c r="F433" s="326">
        <v>0</v>
      </c>
      <c r="G433" s="326">
        <v>0</v>
      </c>
      <c r="H433" s="326">
        <v>0</v>
      </c>
      <c r="I433" s="326">
        <v>0</v>
      </c>
      <c r="J433" s="326">
        <v>0</v>
      </c>
      <c r="K433" s="326">
        <v>0</v>
      </c>
      <c r="L433" s="326">
        <v>0</v>
      </c>
      <c r="M433" s="326">
        <v>0</v>
      </c>
      <c r="N433" s="326">
        <v>0</v>
      </c>
      <c r="O433" s="326">
        <v>0</v>
      </c>
      <c r="P433" s="326"/>
      <c r="Q433" s="326"/>
      <c r="R433" s="326">
        <v>0</v>
      </c>
      <c r="S433" s="326">
        <v>0</v>
      </c>
    </row>
    <row r="434" spans="1:19" ht="31.5" x14ac:dyDescent="0.25">
      <c r="A434" s="306" t="s">
        <v>922</v>
      </c>
      <c r="B434" s="286" t="s">
        <v>900</v>
      </c>
      <c r="C434" s="305" t="s">
        <v>750</v>
      </c>
      <c r="D434" s="326">
        <v>0</v>
      </c>
      <c r="E434" s="326">
        <v>0</v>
      </c>
      <c r="F434" s="326">
        <v>0</v>
      </c>
      <c r="G434" s="326">
        <v>0</v>
      </c>
      <c r="H434" s="326">
        <v>0</v>
      </c>
      <c r="I434" s="326">
        <v>0</v>
      </c>
      <c r="J434" s="326">
        <v>0</v>
      </c>
      <c r="K434" s="326">
        <v>0</v>
      </c>
      <c r="L434" s="326">
        <v>0</v>
      </c>
      <c r="M434" s="326">
        <v>0</v>
      </c>
      <c r="N434" s="326">
        <v>0</v>
      </c>
      <c r="O434" s="326">
        <v>0</v>
      </c>
      <c r="P434" s="326"/>
      <c r="Q434" s="326"/>
      <c r="R434" s="326">
        <v>0</v>
      </c>
      <c r="S434" s="326">
        <v>0</v>
      </c>
    </row>
    <row r="435" spans="1:19" ht="31.5" x14ac:dyDescent="0.25">
      <c r="A435" s="306" t="s">
        <v>1091</v>
      </c>
      <c r="B435" s="286" t="s">
        <v>885</v>
      </c>
      <c r="C435" s="305" t="s">
        <v>750</v>
      </c>
      <c r="D435" s="326">
        <v>0</v>
      </c>
      <c r="E435" s="326">
        <v>0</v>
      </c>
      <c r="F435" s="326">
        <v>0</v>
      </c>
      <c r="G435" s="326">
        <v>0</v>
      </c>
      <c r="H435" s="326">
        <v>0</v>
      </c>
      <c r="I435" s="326">
        <v>0</v>
      </c>
      <c r="J435" s="326">
        <v>0</v>
      </c>
      <c r="K435" s="326">
        <v>0</v>
      </c>
      <c r="L435" s="326">
        <v>0</v>
      </c>
      <c r="M435" s="326">
        <v>0</v>
      </c>
      <c r="N435" s="326">
        <v>0</v>
      </c>
      <c r="O435" s="326">
        <v>0</v>
      </c>
      <c r="P435" s="326"/>
      <c r="Q435" s="326"/>
      <c r="R435" s="326">
        <v>0</v>
      </c>
      <c r="S435" s="326">
        <v>0</v>
      </c>
    </row>
    <row r="436" spans="1:19" x14ac:dyDescent="0.25">
      <c r="A436" s="306" t="s">
        <v>623</v>
      </c>
      <c r="B436" s="286" t="s">
        <v>1057</v>
      </c>
      <c r="C436" s="305" t="s">
        <v>750</v>
      </c>
      <c r="D436" s="326">
        <v>0</v>
      </c>
      <c r="E436" s="326">
        <v>0</v>
      </c>
      <c r="F436" s="326">
        <v>0</v>
      </c>
      <c r="G436" s="326">
        <v>0</v>
      </c>
      <c r="H436" s="326">
        <v>0</v>
      </c>
      <c r="I436" s="326">
        <v>0</v>
      </c>
      <c r="J436" s="326">
        <v>0</v>
      </c>
      <c r="K436" s="326">
        <v>0</v>
      </c>
      <c r="L436" s="326">
        <v>0</v>
      </c>
      <c r="M436" s="326">
        <v>0</v>
      </c>
      <c r="N436" s="326">
        <v>0</v>
      </c>
      <c r="O436" s="326">
        <v>0</v>
      </c>
      <c r="P436" s="326"/>
      <c r="Q436" s="326"/>
      <c r="R436" s="326">
        <v>0</v>
      </c>
      <c r="S436" s="326">
        <v>0</v>
      </c>
    </row>
    <row r="437" spans="1:19" x14ac:dyDescent="0.25">
      <c r="A437" s="306" t="s">
        <v>624</v>
      </c>
      <c r="B437" s="286" t="s">
        <v>747</v>
      </c>
      <c r="C437" s="305" t="s">
        <v>750</v>
      </c>
      <c r="D437" s="326">
        <v>0</v>
      </c>
      <c r="E437" s="326">
        <v>0</v>
      </c>
      <c r="F437" s="326">
        <v>0</v>
      </c>
      <c r="G437" s="326">
        <v>0</v>
      </c>
      <c r="H437" s="326">
        <v>0</v>
      </c>
      <c r="I437" s="326">
        <v>0</v>
      </c>
      <c r="J437" s="326">
        <v>0</v>
      </c>
      <c r="K437" s="326">
        <v>0</v>
      </c>
      <c r="L437" s="326">
        <v>0</v>
      </c>
      <c r="M437" s="326">
        <v>0</v>
      </c>
      <c r="N437" s="326">
        <v>0</v>
      </c>
      <c r="O437" s="326">
        <v>0</v>
      </c>
      <c r="P437" s="326"/>
      <c r="Q437" s="326"/>
      <c r="R437" s="326">
        <v>0</v>
      </c>
      <c r="S437" s="326">
        <v>0</v>
      </c>
    </row>
    <row r="438" spans="1:19" x14ac:dyDescent="0.25">
      <c r="A438" s="306" t="s">
        <v>625</v>
      </c>
      <c r="B438" s="286" t="s">
        <v>1051</v>
      </c>
      <c r="C438" s="305" t="s">
        <v>750</v>
      </c>
      <c r="D438" s="326">
        <v>0</v>
      </c>
      <c r="E438" s="326">
        <v>0</v>
      </c>
      <c r="F438" s="326">
        <v>0</v>
      </c>
      <c r="G438" s="326">
        <v>0</v>
      </c>
      <c r="H438" s="326">
        <v>0</v>
      </c>
      <c r="I438" s="326">
        <v>0</v>
      </c>
      <c r="J438" s="326">
        <v>0</v>
      </c>
      <c r="K438" s="326">
        <v>0</v>
      </c>
      <c r="L438" s="326">
        <v>0</v>
      </c>
      <c r="M438" s="326">
        <v>0</v>
      </c>
      <c r="N438" s="326">
        <v>0</v>
      </c>
      <c r="O438" s="326">
        <v>0</v>
      </c>
      <c r="P438" s="326"/>
      <c r="Q438" s="326"/>
      <c r="R438" s="326">
        <v>0</v>
      </c>
      <c r="S438" s="326">
        <v>0</v>
      </c>
    </row>
    <row r="439" spans="1:19" x14ac:dyDescent="0.25">
      <c r="A439" s="306" t="s">
        <v>626</v>
      </c>
      <c r="B439" s="286" t="s">
        <v>749</v>
      </c>
      <c r="C439" s="305" t="s">
        <v>750</v>
      </c>
      <c r="D439" s="326">
        <v>0</v>
      </c>
      <c r="E439" s="326">
        <v>0</v>
      </c>
      <c r="F439" s="326">
        <v>0</v>
      </c>
      <c r="G439" s="326">
        <v>0</v>
      </c>
      <c r="H439" s="326">
        <v>0</v>
      </c>
      <c r="I439" s="326">
        <v>0</v>
      </c>
      <c r="J439" s="326">
        <v>0</v>
      </c>
      <c r="K439" s="326">
        <v>0</v>
      </c>
      <c r="L439" s="326">
        <v>0</v>
      </c>
      <c r="M439" s="326">
        <v>0</v>
      </c>
      <c r="N439" s="326">
        <v>0</v>
      </c>
      <c r="O439" s="326">
        <v>0</v>
      </c>
      <c r="P439" s="326"/>
      <c r="Q439" s="326"/>
      <c r="R439" s="326">
        <v>0</v>
      </c>
      <c r="S439" s="326">
        <v>0</v>
      </c>
    </row>
    <row r="440" spans="1:19" x14ac:dyDescent="0.25">
      <c r="A440" s="306" t="s">
        <v>627</v>
      </c>
      <c r="B440" s="286" t="s">
        <v>1058</v>
      </c>
      <c r="C440" s="305" t="s">
        <v>750</v>
      </c>
      <c r="D440" s="326">
        <v>0</v>
      </c>
      <c r="E440" s="326">
        <v>0</v>
      </c>
      <c r="F440" s="326">
        <v>0</v>
      </c>
      <c r="G440" s="326">
        <v>0</v>
      </c>
      <c r="H440" s="326">
        <v>0</v>
      </c>
      <c r="I440" s="326">
        <v>0</v>
      </c>
      <c r="J440" s="326">
        <v>0</v>
      </c>
      <c r="K440" s="326">
        <v>0</v>
      </c>
      <c r="L440" s="326">
        <v>0</v>
      </c>
      <c r="M440" s="326">
        <v>0</v>
      </c>
      <c r="N440" s="326">
        <v>0</v>
      </c>
      <c r="O440" s="326">
        <v>0</v>
      </c>
      <c r="P440" s="326"/>
      <c r="Q440" s="326"/>
      <c r="R440" s="326">
        <v>0</v>
      </c>
      <c r="S440" s="326">
        <v>0</v>
      </c>
    </row>
    <row r="441" spans="1:19" ht="31.5" x14ac:dyDescent="0.25">
      <c r="A441" s="306" t="s">
        <v>628</v>
      </c>
      <c r="B441" s="286" t="s">
        <v>1034</v>
      </c>
      <c r="C441" s="305" t="s">
        <v>750</v>
      </c>
      <c r="D441" s="326">
        <v>0</v>
      </c>
      <c r="E441" s="326">
        <v>0</v>
      </c>
      <c r="F441" s="326">
        <v>0</v>
      </c>
      <c r="G441" s="326">
        <v>0</v>
      </c>
      <c r="H441" s="326">
        <v>0</v>
      </c>
      <c r="I441" s="326">
        <v>0</v>
      </c>
      <c r="J441" s="326">
        <v>0</v>
      </c>
      <c r="K441" s="326">
        <v>0</v>
      </c>
      <c r="L441" s="326">
        <v>0</v>
      </c>
      <c r="M441" s="326">
        <v>0</v>
      </c>
      <c r="N441" s="326">
        <v>0</v>
      </c>
      <c r="O441" s="326">
        <v>0</v>
      </c>
      <c r="P441" s="326"/>
      <c r="Q441" s="326"/>
      <c r="R441" s="326">
        <v>0</v>
      </c>
      <c r="S441" s="326">
        <v>0</v>
      </c>
    </row>
    <row r="442" spans="1:19" x14ac:dyDescent="0.25">
      <c r="A442" s="306" t="s">
        <v>974</v>
      </c>
      <c r="B442" s="294" t="s">
        <v>644</v>
      </c>
      <c r="C442" s="305" t="s">
        <v>750</v>
      </c>
      <c r="D442" s="326">
        <v>0</v>
      </c>
      <c r="E442" s="326">
        <v>0</v>
      </c>
      <c r="F442" s="326">
        <v>0</v>
      </c>
      <c r="G442" s="326">
        <v>0</v>
      </c>
      <c r="H442" s="326">
        <v>0</v>
      </c>
      <c r="I442" s="326">
        <v>0</v>
      </c>
      <c r="J442" s="326">
        <v>0</v>
      </c>
      <c r="K442" s="326">
        <v>0</v>
      </c>
      <c r="L442" s="326">
        <v>0</v>
      </c>
      <c r="M442" s="326">
        <v>0</v>
      </c>
      <c r="N442" s="326">
        <v>0</v>
      </c>
      <c r="O442" s="326">
        <v>0</v>
      </c>
      <c r="P442" s="326"/>
      <c r="Q442" s="326"/>
      <c r="R442" s="326">
        <v>0</v>
      </c>
      <c r="S442" s="326">
        <v>0</v>
      </c>
    </row>
    <row r="443" spans="1:19" x14ac:dyDescent="0.25">
      <c r="A443" s="306" t="s">
        <v>975</v>
      </c>
      <c r="B443" s="294" t="s">
        <v>632</v>
      </c>
      <c r="C443" s="305" t="s">
        <v>750</v>
      </c>
      <c r="D443" s="326">
        <v>0</v>
      </c>
      <c r="E443" s="326">
        <v>0</v>
      </c>
      <c r="F443" s="326">
        <v>0</v>
      </c>
      <c r="G443" s="326">
        <v>0</v>
      </c>
      <c r="H443" s="326">
        <v>0</v>
      </c>
      <c r="I443" s="326">
        <v>0</v>
      </c>
      <c r="J443" s="326">
        <v>0</v>
      </c>
      <c r="K443" s="326">
        <v>0</v>
      </c>
      <c r="L443" s="326">
        <v>0</v>
      </c>
      <c r="M443" s="326">
        <v>0</v>
      </c>
      <c r="N443" s="326">
        <v>0</v>
      </c>
      <c r="O443" s="326">
        <v>0</v>
      </c>
      <c r="P443" s="326"/>
      <c r="Q443" s="326"/>
      <c r="R443" s="326">
        <v>0</v>
      </c>
      <c r="S443" s="326">
        <v>0</v>
      </c>
    </row>
    <row r="444" spans="1:19" x14ac:dyDescent="0.25">
      <c r="A444" s="306" t="s">
        <v>21</v>
      </c>
      <c r="B444" s="285" t="s">
        <v>1128</v>
      </c>
      <c r="C444" s="305" t="s">
        <v>750</v>
      </c>
      <c r="D444" s="326">
        <v>0</v>
      </c>
      <c r="E444" s="326">
        <v>0</v>
      </c>
      <c r="F444" s="326">
        <v>0</v>
      </c>
      <c r="G444" s="326">
        <v>0</v>
      </c>
      <c r="H444" s="326">
        <v>0</v>
      </c>
      <c r="I444" s="326">
        <v>0</v>
      </c>
      <c r="J444" s="326">
        <v>0</v>
      </c>
      <c r="K444" s="326">
        <v>0</v>
      </c>
      <c r="L444" s="326">
        <v>0</v>
      </c>
      <c r="M444" s="326">
        <v>0</v>
      </c>
      <c r="N444" s="326">
        <v>0</v>
      </c>
      <c r="O444" s="326">
        <v>0</v>
      </c>
      <c r="P444" s="326"/>
      <c r="Q444" s="326"/>
      <c r="R444" s="326">
        <v>0</v>
      </c>
      <c r="S444" s="326">
        <v>0</v>
      </c>
    </row>
    <row r="445" spans="1:19" x14ac:dyDescent="0.25">
      <c r="A445" s="306" t="s">
        <v>37</v>
      </c>
      <c r="B445" s="285" t="s">
        <v>325</v>
      </c>
      <c r="C445" s="305" t="s">
        <v>750</v>
      </c>
      <c r="D445" s="326">
        <v>0</v>
      </c>
      <c r="E445" s="326">
        <v>0</v>
      </c>
      <c r="F445" s="326">
        <v>0</v>
      </c>
      <c r="G445" s="326">
        <v>0</v>
      </c>
      <c r="H445" s="326">
        <v>0</v>
      </c>
      <c r="I445" s="326">
        <f>I446+I447+I448+I449</f>
        <v>5.2114874333606602</v>
      </c>
      <c r="J445" s="326">
        <v>0</v>
      </c>
      <c r="K445" s="326">
        <v>0</v>
      </c>
      <c r="L445" s="326">
        <v>0</v>
      </c>
      <c r="M445" s="326">
        <v>0</v>
      </c>
      <c r="N445" s="326">
        <v>0</v>
      </c>
      <c r="O445" s="326">
        <v>0</v>
      </c>
      <c r="P445" s="326"/>
      <c r="Q445" s="326"/>
      <c r="R445" s="326">
        <v>0</v>
      </c>
      <c r="S445" s="326">
        <v>0</v>
      </c>
    </row>
    <row r="446" spans="1:19" x14ac:dyDescent="0.25">
      <c r="A446" s="306" t="s">
        <v>71</v>
      </c>
      <c r="B446" s="303" t="s">
        <v>911</v>
      </c>
      <c r="C446" s="305" t="s">
        <v>750</v>
      </c>
      <c r="D446" s="326">
        <v>0</v>
      </c>
      <c r="E446" s="326">
        <v>0</v>
      </c>
      <c r="F446" s="326">
        <v>0</v>
      </c>
      <c r="G446" s="326">
        <v>0</v>
      </c>
      <c r="H446" s="326">
        <v>0</v>
      </c>
      <c r="I446" s="326">
        <v>0</v>
      </c>
      <c r="J446" s="326">
        <v>0</v>
      </c>
      <c r="K446" s="326">
        <v>0</v>
      </c>
      <c r="L446" s="326">
        <v>0</v>
      </c>
      <c r="M446" s="326">
        <v>0</v>
      </c>
      <c r="N446" s="326">
        <v>0</v>
      </c>
      <c r="O446" s="326">
        <v>0</v>
      </c>
      <c r="P446" s="326"/>
      <c r="Q446" s="326"/>
      <c r="R446" s="326">
        <v>0</v>
      </c>
      <c r="S446" s="326">
        <v>0</v>
      </c>
    </row>
    <row r="447" spans="1:19" s="301" customFormat="1" ht="18" customHeight="1" x14ac:dyDescent="0.25">
      <c r="A447" s="306" t="s">
        <v>619</v>
      </c>
      <c r="B447" s="303" t="s">
        <v>620</v>
      </c>
      <c r="C447" s="305" t="s">
        <v>750</v>
      </c>
      <c r="D447" s="326">
        <v>0</v>
      </c>
      <c r="E447" s="326">
        <v>0</v>
      </c>
      <c r="F447" s="326">
        <v>0</v>
      </c>
      <c r="G447" s="326">
        <v>0</v>
      </c>
      <c r="H447" s="326">
        <v>0</v>
      </c>
      <c r="I447" s="326">
        <v>0</v>
      </c>
      <c r="J447" s="326">
        <v>0</v>
      </c>
      <c r="K447" s="326">
        <v>0</v>
      </c>
      <c r="L447" s="326">
        <v>0</v>
      </c>
      <c r="M447" s="326">
        <v>0</v>
      </c>
      <c r="N447" s="326">
        <v>0</v>
      </c>
      <c r="O447" s="326">
        <v>0</v>
      </c>
      <c r="P447" s="326"/>
      <c r="Q447" s="326"/>
      <c r="R447" s="326">
        <v>0</v>
      </c>
      <c r="S447" s="326">
        <v>0</v>
      </c>
    </row>
    <row r="448" spans="1:19" s="301" customFormat="1" x14ac:dyDescent="0.25">
      <c r="A448" s="306" t="s">
        <v>1112</v>
      </c>
      <c r="B448" s="303" t="s">
        <v>1129</v>
      </c>
      <c r="C448" s="305" t="s">
        <v>750</v>
      </c>
      <c r="D448" s="326">
        <v>0</v>
      </c>
      <c r="E448" s="326">
        <v>0</v>
      </c>
      <c r="F448" s="326">
        <v>0</v>
      </c>
      <c r="G448" s="326">
        <v>0</v>
      </c>
      <c r="H448" s="326">
        <v>0</v>
      </c>
      <c r="I448" s="326">
        <v>0</v>
      </c>
      <c r="J448" s="326">
        <v>0</v>
      </c>
      <c r="K448" s="326">
        <v>0</v>
      </c>
      <c r="L448" s="326">
        <v>0</v>
      </c>
      <c r="M448" s="326">
        <v>0</v>
      </c>
      <c r="N448" s="326">
        <v>0</v>
      </c>
      <c r="O448" s="326">
        <v>0</v>
      </c>
      <c r="P448" s="326"/>
      <c r="Q448" s="326"/>
      <c r="R448" s="326">
        <v>0</v>
      </c>
      <c r="S448" s="326">
        <v>0</v>
      </c>
    </row>
    <row r="449" spans="1:19" s="368" customFormat="1" x14ac:dyDescent="0.25">
      <c r="A449" s="342" t="s">
        <v>1113</v>
      </c>
      <c r="B449" s="367" t="s">
        <v>1177</v>
      </c>
      <c r="C449" s="344" t="s">
        <v>750</v>
      </c>
      <c r="D449" s="345">
        <v>0</v>
      </c>
      <c r="E449" s="345">
        <v>0</v>
      </c>
      <c r="F449" s="345">
        <v>0</v>
      </c>
      <c r="G449" s="345">
        <v>0</v>
      </c>
      <c r="H449" s="345">
        <v>0</v>
      </c>
      <c r="I449" s="345">
        <f>[12]свод!$L$26/1000</f>
        <v>5.2114874333606602</v>
      </c>
      <c r="J449" s="345">
        <v>0</v>
      </c>
      <c r="K449" s="345">
        <v>0</v>
      </c>
      <c r="L449" s="345">
        <v>0</v>
      </c>
      <c r="M449" s="345">
        <v>0</v>
      </c>
      <c r="N449" s="345">
        <v>0</v>
      </c>
      <c r="O449" s="345">
        <v>0</v>
      </c>
      <c r="P449" s="345"/>
      <c r="Q449" s="345"/>
      <c r="R449" s="345">
        <v>0</v>
      </c>
      <c r="S449" s="345">
        <v>0</v>
      </c>
    </row>
    <row r="450" spans="1:19" x14ac:dyDescent="0.25">
      <c r="A450" s="306" t="s">
        <v>19</v>
      </c>
      <c r="B450" s="153" t="s">
        <v>221</v>
      </c>
      <c r="C450" s="305" t="s">
        <v>750</v>
      </c>
      <c r="D450" s="326">
        <v>0</v>
      </c>
      <c r="E450" s="326">
        <v>0</v>
      </c>
      <c r="F450" s="326">
        <v>0</v>
      </c>
      <c r="G450" s="326">
        <v>0</v>
      </c>
      <c r="H450" s="326">
        <v>0</v>
      </c>
      <c r="I450" s="326">
        <v>0</v>
      </c>
      <c r="J450" s="326">
        <v>0</v>
      </c>
      <c r="K450" s="326">
        <v>0</v>
      </c>
      <c r="L450" s="326">
        <v>0</v>
      </c>
      <c r="M450" s="326">
        <v>0</v>
      </c>
      <c r="N450" s="326">
        <v>0</v>
      </c>
      <c r="O450" s="326">
        <v>0</v>
      </c>
      <c r="P450" s="326"/>
      <c r="Q450" s="326"/>
      <c r="R450" s="326">
        <v>0</v>
      </c>
      <c r="S450" s="326">
        <v>0</v>
      </c>
    </row>
    <row r="451" spans="1:19" x14ac:dyDescent="0.25">
      <c r="A451" s="306" t="s">
        <v>23</v>
      </c>
      <c r="B451" s="285" t="s">
        <v>222</v>
      </c>
      <c r="C451" s="305" t="s">
        <v>750</v>
      </c>
      <c r="D451" s="326">
        <v>0</v>
      </c>
      <c r="E451" s="326">
        <v>0</v>
      </c>
      <c r="F451" s="326">
        <v>0</v>
      </c>
      <c r="G451" s="326">
        <v>0</v>
      </c>
      <c r="H451" s="326">
        <v>0</v>
      </c>
      <c r="I451" s="326">
        <v>0</v>
      </c>
      <c r="J451" s="326">
        <v>0</v>
      </c>
      <c r="K451" s="326">
        <v>0</v>
      </c>
      <c r="L451" s="326">
        <v>0</v>
      </c>
      <c r="M451" s="326">
        <v>0</v>
      </c>
      <c r="N451" s="326">
        <v>0</v>
      </c>
      <c r="O451" s="326">
        <v>0</v>
      </c>
      <c r="P451" s="326"/>
      <c r="Q451" s="326"/>
      <c r="R451" s="326">
        <v>0</v>
      </c>
      <c r="S451" s="326">
        <v>0</v>
      </c>
    </row>
    <row r="452" spans="1:19" x14ac:dyDescent="0.25">
      <c r="A452" s="306" t="s">
        <v>24</v>
      </c>
      <c r="B452" s="285" t="s">
        <v>223</v>
      </c>
      <c r="C452" s="305" t="s">
        <v>750</v>
      </c>
      <c r="D452" s="326">
        <v>0</v>
      </c>
      <c r="E452" s="326">
        <v>0</v>
      </c>
      <c r="F452" s="326">
        <v>0</v>
      </c>
      <c r="G452" s="326">
        <v>0</v>
      </c>
      <c r="H452" s="326">
        <v>0</v>
      </c>
      <c r="I452" s="326">
        <v>0</v>
      </c>
      <c r="J452" s="326">
        <v>0</v>
      </c>
      <c r="K452" s="326">
        <v>0</v>
      </c>
      <c r="L452" s="326">
        <v>0</v>
      </c>
      <c r="M452" s="326">
        <v>0</v>
      </c>
      <c r="N452" s="326">
        <v>0</v>
      </c>
      <c r="O452" s="326">
        <v>0</v>
      </c>
      <c r="P452" s="326"/>
      <c r="Q452" s="326"/>
      <c r="R452" s="326">
        <v>0</v>
      </c>
      <c r="S452" s="326">
        <v>0</v>
      </c>
    </row>
    <row r="453" spans="1:19" x14ac:dyDescent="0.25">
      <c r="A453" s="306" t="s">
        <v>30</v>
      </c>
      <c r="B453" s="285" t="s">
        <v>1140</v>
      </c>
      <c r="C453" s="305" t="s">
        <v>750</v>
      </c>
      <c r="D453" s="326">
        <v>0</v>
      </c>
      <c r="E453" s="326">
        <v>0</v>
      </c>
      <c r="F453" s="326">
        <v>0</v>
      </c>
      <c r="G453" s="326">
        <v>0</v>
      </c>
      <c r="H453" s="326">
        <v>0</v>
      </c>
      <c r="I453" s="326">
        <v>0</v>
      </c>
      <c r="J453" s="326">
        <v>0</v>
      </c>
      <c r="K453" s="326">
        <v>0</v>
      </c>
      <c r="L453" s="326">
        <v>0</v>
      </c>
      <c r="M453" s="326">
        <v>0</v>
      </c>
      <c r="N453" s="326">
        <v>0</v>
      </c>
      <c r="O453" s="326">
        <v>0</v>
      </c>
      <c r="P453" s="326"/>
      <c r="Q453" s="326"/>
      <c r="R453" s="326">
        <v>0</v>
      </c>
      <c r="S453" s="326">
        <v>0</v>
      </c>
    </row>
    <row r="454" spans="1:19" x14ac:dyDescent="0.25">
      <c r="A454" s="306" t="s">
        <v>38</v>
      </c>
      <c r="B454" s="285" t="s">
        <v>224</v>
      </c>
      <c r="C454" s="305" t="s">
        <v>750</v>
      </c>
      <c r="D454" s="326">
        <v>0</v>
      </c>
      <c r="E454" s="326">
        <v>0</v>
      </c>
      <c r="F454" s="326">
        <v>0</v>
      </c>
      <c r="G454" s="326">
        <v>0</v>
      </c>
      <c r="H454" s="326">
        <v>0</v>
      </c>
      <c r="I454" s="326">
        <v>0</v>
      </c>
      <c r="J454" s="326">
        <v>0</v>
      </c>
      <c r="K454" s="326">
        <v>0</v>
      </c>
      <c r="L454" s="326">
        <v>0</v>
      </c>
      <c r="M454" s="326">
        <v>0</v>
      </c>
      <c r="N454" s="326">
        <v>0</v>
      </c>
      <c r="O454" s="326">
        <v>0</v>
      </c>
      <c r="P454" s="326"/>
      <c r="Q454" s="326"/>
      <c r="R454" s="326">
        <v>0</v>
      </c>
      <c r="S454" s="326">
        <v>0</v>
      </c>
    </row>
    <row r="455" spans="1:19" x14ac:dyDescent="0.25">
      <c r="A455" s="306" t="s">
        <v>39</v>
      </c>
      <c r="B455" s="285" t="s">
        <v>225</v>
      </c>
      <c r="C455" s="305" t="s">
        <v>750</v>
      </c>
      <c r="D455" s="326">
        <v>0</v>
      </c>
      <c r="E455" s="326">
        <v>0</v>
      </c>
      <c r="F455" s="326">
        <v>0</v>
      </c>
      <c r="G455" s="326">
        <v>0</v>
      </c>
      <c r="H455" s="326">
        <v>0</v>
      </c>
      <c r="I455" s="326">
        <v>0</v>
      </c>
      <c r="J455" s="326">
        <v>0</v>
      </c>
      <c r="K455" s="326">
        <v>0</v>
      </c>
      <c r="L455" s="326">
        <v>0</v>
      </c>
      <c r="M455" s="326">
        <v>0</v>
      </c>
      <c r="N455" s="326">
        <v>0</v>
      </c>
      <c r="O455" s="326">
        <v>0</v>
      </c>
      <c r="P455" s="326"/>
      <c r="Q455" s="326"/>
      <c r="R455" s="326">
        <v>0</v>
      </c>
      <c r="S455" s="326">
        <v>0</v>
      </c>
    </row>
    <row r="456" spans="1:19" x14ac:dyDescent="0.25">
      <c r="A456" s="306" t="s">
        <v>113</v>
      </c>
      <c r="B456" s="141" t="s">
        <v>621</v>
      </c>
      <c r="C456" s="305" t="s">
        <v>750</v>
      </c>
      <c r="D456" s="326">
        <v>0</v>
      </c>
      <c r="E456" s="326">
        <v>0</v>
      </c>
      <c r="F456" s="326">
        <v>0</v>
      </c>
      <c r="G456" s="326">
        <v>0</v>
      </c>
      <c r="H456" s="326">
        <v>0</v>
      </c>
      <c r="I456" s="326">
        <v>0</v>
      </c>
      <c r="J456" s="326">
        <v>0</v>
      </c>
      <c r="K456" s="326">
        <v>0</v>
      </c>
      <c r="L456" s="326">
        <v>0</v>
      </c>
      <c r="M456" s="326">
        <v>0</v>
      </c>
      <c r="N456" s="326">
        <v>0</v>
      </c>
      <c r="O456" s="326">
        <v>0</v>
      </c>
      <c r="P456" s="326"/>
      <c r="Q456" s="326"/>
      <c r="R456" s="326">
        <v>0</v>
      </c>
      <c r="S456" s="326">
        <v>0</v>
      </c>
    </row>
    <row r="457" spans="1:19" ht="31.5" x14ac:dyDescent="0.25">
      <c r="A457" s="306" t="s">
        <v>741</v>
      </c>
      <c r="B457" s="286" t="s">
        <v>732</v>
      </c>
      <c r="C457" s="305" t="s">
        <v>750</v>
      </c>
      <c r="D457" s="326">
        <v>0</v>
      </c>
      <c r="E457" s="326">
        <v>0</v>
      </c>
      <c r="F457" s="326">
        <v>0</v>
      </c>
      <c r="G457" s="326">
        <v>0</v>
      </c>
      <c r="H457" s="326">
        <v>0</v>
      </c>
      <c r="I457" s="326">
        <v>0</v>
      </c>
      <c r="J457" s="326">
        <v>0</v>
      </c>
      <c r="K457" s="326">
        <v>0</v>
      </c>
      <c r="L457" s="326">
        <v>0</v>
      </c>
      <c r="M457" s="326">
        <v>0</v>
      </c>
      <c r="N457" s="326">
        <v>0</v>
      </c>
      <c r="O457" s="326">
        <v>0</v>
      </c>
      <c r="P457" s="326"/>
      <c r="Q457" s="326"/>
      <c r="R457" s="326">
        <v>0</v>
      </c>
      <c r="S457" s="326">
        <v>0</v>
      </c>
    </row>
    <row r="458" spans="1:19" x14ac:dyDescent="0.25">
      <c r="A458" s="306" t="s">
        <v>795</v>
      </c>
      <c r="B458" s="141" t="s">
        <v>740</v>
      </c>
      <c r="C458" s="305" t="s">
        <v>750</v>
      </c>
      <c r="D458" s="326">
        <v>0</v>
      </c>
      <c r="E458" s="326">
        <v>0</v>
      </c>
      <c r="F458" s="326">
        <v>0</v>
      </c>
      <c r="G458" s="326">
        <v>0</v>
      </c>
      <c r="H458" s="326">
        <v>0</v>
      </c>
      <c r="I458" s="326">
        <v>0</v>
      </c>
      <c r="J458" s="326">
        <v>0</v>
      </c>
      <c r="K458" s="326">
        <v>0</v>
      </c>
      <c r="L458" s="326">
        <v>0</v>
      </c>
      <c r="M458" s="326">
        <v>0</v>
      </c>
      <c r="N458" s="326">
        <v>0</v>
      </c>
      <c r="O458" s="326">
        <v>0</v>
      </c>
      <c r="P458" s="326"/>
      <c r="Q458" s="326"/>
      <c r="R458" s="326">
        <v>0</v>
      </c>
      <c r="S458" s="326">
        <v>0</v>
      </c>
    </row>
    <row r="459" spans="1:19" ht="31.5" x14ac:dyDescent="0.25">
      <c r="A459" s="306" t="s">
        <v>796</v>
      </c>
      <c r="B459" s="286" t="s">
        <v>742</v>
      </c>
      <c r="C459" s="305" t="s">
        <v>750</v>
      </c>
      <c r="D459" s="326">
        <v>0</v>
      </c>
      <c r="E459" s="326">
        <v>0</v>
      </c>
      <c r="F459" s="326">
        <v>0</v>
      </c>
      <c r="G459" s="326">
        <v>0</v>
      </c>
      <c r="H459" s="326">
        <v>0</v>
      </c>
      <c r="I459" s="326">
        <v>0</v>
      </c>
      <c r="J459" s="326">
        <v>0</v>
      </c>
      <c r="K459" s="326">
        <v>0</v>
      </c>
      <c r="L459" s="326">
        <v>0</v>
      </c>
      <c r="M459" s="326">
        <v>0</v>
      </c>
      <c r="N459" s="326">
        <v>0</v>
      </c>
      <c r="O459" s="326">
        <v>0</v>
      </c>
      <c r="P459" s="326"/>
      <c r="Q459" s="326"/>
      <c r="R459" s="326">
        <v>0</v>
      </c>
      <c r="S459" s="326">
        <v>0</v>
      </c>
    </row>
    <row r="460" spans="1:19" x14ac:dyDescent="0.25">
      <c r="A460" s="306" t="s">
        <v>40</v>
      </c>
      <c r="B460" s="285" t="s">
        <v>231</v>
      </c>
      <c r="C460" s="305" t="s">
        <v>750</v>
      </c>
      <c r="D460" s="326">
        <v>0</v>
      </c>
      <c r="E460" s="326">
        <v>0</v>
      </c>
      <c r="F460" s="326">
        <v>0</v>
      </c>
      <c r="G460" s="326">
        <v>0</v>
      </c>
      <c r="H460" s="326">
        <v>0</v>
      </c>
      <c r="I460" s="326">
        <v>0</v>
      </c>
      <c r="J460" s="326">
        <v>0</v>
      </c>
      <c r="K460" s="326">
        <v>0</v>
      </c>
      <c r="L460" s="326">
        <v>0</v>
      </c>
      <c r="M460" s="326">
        <v>0</v>
      </c>
      <c r="N460" s="326">
        <v>0</v>
      </c>
      <c r="O460" s="326">
        <v>0</v>
      </c>
      <c r="P460" s="326"/>
      <c r="Q460" s="326"/>
      <c r="R460" s="326">
        <v>0</v>
      </c>
      <c r="S460" s="326">
        <v>0</v>
      </c>
    </row>
    <row r="461" spans="1:19" s="310" customFormat="1" x14ac:dyDescent="0.25">
      <c r="A461" s="306" t="s">
        <v>41</v>
      </c>
      <c r="B461" s="285" t="s">
        <v>232</v>
      </c>
      <c r="C461" s="305" t="s">
        <v>750</v>
      </c>
      <c r="D461" s="326">
        <v>0</v>
      </c>
      <c r="E461" s="326">
        <v>0</v>
      </c>
      <c r="F461" s="326">
        <v>0</v>
      </c>
      <c r="G461" s="326">
        <v>0</v>
      </c>
      <c r="H461" s="326">
        <v>0</v>
      </c>
      <c r="I461" s="326">
        <v>0</v>
      </c>
      <c r="J461" s="326">
        <v>0</v>
      </c>
      <c r="K461" s="326">
        <v>0</v>
      </c>
      <c r="L461" s="326">
        <v>0</v>
      </c>
      <c r="M461" s="326">
        <v>0</v>
      </c>
      <c r="N461" s="326">
        <v>0</v>
      </c>
      <c r="O461" s="326">
        <v>0</v>
      </c>
      <c r="P461" s="326"/>
      <c r="Q461" s="326"/>
      <c r="R461" s="326">
        <v>0</v>
      </c>
      <c r="S461" s="326">
        <v>0</v>
      </c>
    </row>
    <row r="462" spans="1:19" s="301" customFormat="1" ht="38.450000000000003" customHeight="1" x14ac:dyDescent="0.25">
      <c r="A462" s="306" t="s">
        <v>26</v>
      </c>
      <c r="B462" s="297" t="s">
        <v>865</v>
      </c>
      <c r="C462" s="307" t="s">
        <v>286</v>
      </c>
      <c r="D462" s="298" t="s">
        <v>590</v>
      </c>
      <c r="E462" s="298" t="s">
        <v>590</v>
      </c>
      <c r="F462" s="298" t="s">
        <v>590</v>
      </c>
      <c r="G462" s="298" t="s">
        <v>590</v>
      </c>
      <c r="H462" s="298" t="s">
        <v>590</v>
      </c>
      <c r="I462" s="298" t="s">
        <v>590</v>
      </c>
      <c r="J462" s="298" t="s">
        <v>590</v>
      </c>
      <c r="K462" s="298" t="s">
        <v>590</v>
      </c>
      <c r="L462" s="298" t="s">
        <v>590</v>
      </c>
      <c r="M462" s="298" t="s">
        <v>590</v>
      </c>
      <c r="N462" s="298" t="s">
        <v>590</v>
      </c>
      <c r="O462" s="298" t="s">
        <v>590</v>
      </c>
      <c r="P462" s="298"/>
      <c r="Q462" s="298"/>
      <c r="R462" s="298" t="s">
        <v>590</v>
      </c>
      <c r="S462" s="298" t="s">
        <v>590</v>
      </c>
    </row>
    <row r="463" spans="1:19" ht="47.25" x14ac:dyDescent="0.25">
      <c r="A463" s="308" t="s">
        <v>831</v>
      </c>
      <c r="B463" s="285" t="s">
        <v>1117</v>
      </c>
      <c r="C463" s="305" t="s">
        <v>750</v>
      </c>
      <c r="D463" s="326">
        <v>0</v>
      </c>
      <c r="E463" s="326">
        <v>0</v>
      </c>
      <c r="F463" s="326">
        <v>0</v>
      </c>
      <c r="G463" s="326">
        <v>0</v>
      </c>
      <c r="H463" s="326">
        <v>0</v>
      </c>
      <c r="I463" s="326">
        <v>0</v>
      </c>
      <c r="J463" s="326">
        <v>0</v>
      </c>
      <c r="K463" s="326">
        <v>0</v>
      </c>
      <c r="L463" s="326">
        <v>0</v>
      </c>
      <c r="M463" s="326">
        <v>0</v>
      </c>
      <c r="N463" s="326">
        <v>0</v>
      </c>
      <c r="O463" s="326">
        <v>0</v>
      </c>
      <c r="P463" s="326"/>
      <c r="Q463" s="326"/>
      <c r="R463" s="326">
        <v>0</v>
      </c>
      <c r="S463" s="326">
        <v>0</v>
      </c>
    </row>
    <row r="464" spans="1:19" x14ac:dyDescent="0.25">
      <c r="A464" s="308" t="s">
        <v>832</v>
      </c>
      <c r="B464" s="141" t="s">
        <v>912</v>
      </c>
      <c r="C464" s="305" t="s">
        <v>750</v>
      </c>
      <c r="D464" s="326">
        <v>0</v>
      </c>
      <c r="E464" s="326">
        <v>0</v>
      </c>
      <c r="F464" s="326">
        <v>0</v>
      </c>
      <c r="G464" s="326">
        <v>0</v>
      </c>
      <c r="H464" s="326">
        <v>0</v>
      </c>
      <c r="I464" s="326">
        <v>0</v>
      </c>
      <c r="J464" s="326">
        <v>0</v>
      </c>
      <c r="K464" s="326">
        <v>0</v>
      </c>
      <c r="L464" s="326">
        <v>0</v>
      </c>
      <c r="M464" s="326">
        <v>0</v>
      </c>
      <c r="N464" s="326">
        <v>0</v>
      </c>
      <c r="O464" s="326">
        <v>0</v>
      </c>
      <c r="P464" s="326"/>
      <c r="Q464" s="326"/>
      <c r="R464" s="326">
        <v>0</v>
      </c>
      <c r="S464" s="326">
        <v>0</v>
      </c>
    </row>
    <row r="465" spans="1:19" s="301" customFormat="1" ht="31.5" x14ac:dyDescent="0.25">
      <c r="A465" s="308" t="s">
        <v>1114</v>
      </c>
      <c r="B465" s="286" t="s">
        <v>881</v>
      </c>
      <c r="C465" s="305" t="s">
        <v>750</v>
      </c>
      <c r="D465" s="326">
        <v>0</v>
      </c>
      <c r="E465" s="326">
        <v>0</v>
      </c>
      <c r="F465" s="326">
        <v>0</v>
      </c>
      <c r="G465" s="326">
        <v>0</v>
      </c>
      <c r="H465" s="326">
        <v>0</v>
      </c>
      <c r="I465" s="326">
        <v>0</v>
      </c>
      <c r="J465" s="326">
        <v>0</v>
      </c>
      <c r="K465" s="326">
        <v>0</v>
      </c>
      <c r="L465" s="326">
        <v>0</v>
      </c>
      <c r="M465" s="326">
        <v>0</v>
      </c>
      <c r="N465" s="326">
        <v>0</v>
      </c>
      <c r="O465" s="326">
        <v>0</v>
      </c>
      <c r="P465" s="326"/>
      <c r="Q465" s="326"/>
      <c r="R465" s="326">
        <v>0</v>
      </c>
      <c r="S465" s="326">
        <v>0</v>
      </c>
    </row>
    <row r="466" spans="1:19" ht="94.5" x14ac:dyDescent="0.25">
      <c r="A466" s="308" t="s">
        <v>1115</v>
      </c>
      <c r="B466" s="286" t="s">
        <v>1141</v>
      </c>
      <c r="C466" s="305" t="s">
        <v>750</v>
      </c>
      <c r="D466" s="326">
        <v>0</v>
      </c>
      <c r="E466" s="326">
        <v>0</v>
      </c>
      <c r="F466" s="326">
        <v>0</v>
      </c>
      <c r="G466" s="326">
        <v>0</v>
      </c>
      <c r="H466" s="326">
        <v>0</v>
      </c>
      <c r="I466" s="326">
        <v>0</v>
      </c>
      <c r="J466" s="326">
        <v>0</v>
      </c>
      <c r="K466" s="326">
        <v>0</v>
      </c>
      <c r="L466" s="326">
        <v>0</v>
      </c>
      <c r="M466" s="326">
        <v>0</v>
      </c>
      <c r="N466" s="326">
        <v>0</v>
      </c>
      <c r="O466" s="326">
        <v>0</v>
      </c>
      <c r="P466" s="326"/>
      <c r="Q466" s="326"/>
      <c r="R466" s="326">
        <v>0</v>
      </c>
      <c r="S466" s="326">
        <v>0</v>
      </c>
    </row>
    <row r="467" spans="1:19" s="301" customFormat="1" x14ac:dyDescent="0.25">
      <c r="A467" s="308" t="s">
        <v>834</v>
      </c>
      <c r="B467" s="286" t="s">
        <v>830</v>
      </c>
      <c r="C467" s="305" t="s">
        <v>750</v>
      </c>
      <c r="D467" s="326">
        <v>0</v>
      </c>
      <c r="E467" s="326">
        <v>0</v>
      </c>
      <c r="F467" s="326">
        <v>0</v>
      </c>
      <c r="G467" s="326">
        <v>0</v>
      </c>
      <c r="H467" s="326">
        <v>0</v>
      </c>
      <c r="I467" s="326">
        <v>0</v>
      </c>
      <c r="J467" s="326">
        <v>0</v>
      </c>
      <c r="K467" s="326">
        <v>0</v>
      </c>
      <c r="L467" s="326">
        <v>0</v>
      </c>
      <c r="M467" s="326">
        <v>0</v>
      </c>
      <c r="N467" s="326">
        <v>0</v>
      </c>
      <c r="O467" s="326">
        <v>0</v>
      </c>
      <c r="P467" s="326"/>
      <c r="Q467" s="326"/>
      <c r="R467" s="326">
        <v>0</v>
      </c>
      <c r="S467" s="326">
        <v>0</v>
      </c>
    </row>
    <row r="468" spans="1:19" s="310" customFormat="1" ht="33" customHeight="1" x14ac:dyDescent="0.25">
      <c r="A468" s="308" t="s">
        <v>1120</v>
      </c>
      <c r="B468" s="141" t="s">
        <v>1116</v>
      </c>
      <c r="C468" s="305" t="s">
        <v>750</v>
      </c>
      <c r="D468" s="326">
        <v>0</v>
      </c>
      <c r="E468" s="326">
        <v>0</v>
      </c>
      <c r="F468" s="326">
        <v>0</v>
      </c>
      <c r="G468" s="326">
        <v>0</v>
      </c>
      <c r="H468" s="326">
        <v>0</v>
      </c>
      <c r="I468" s="326">
        <v>0</v>
      </c>
      <c r="J468" s="326">
        <v>0</v>
      </c>
      <c r="K468" s="326">
        <v>0</v>
      </c>
      <c r="L468" s="326">
        <v>0</v>
      </c>
      <c r="M468" s="326">
        <v>0</v>
      </c>
      <c r="N468" s="326">
        <v>0</v>
      </c>
      <c r="O468" s="326">
        <v>0</v>
      </c>
      <c r="P468" s="326"/>
      <c r="Q468" s="326"/>
      <c r="R468" s="326">
        <v>0</v>
      </c>
      <c r="S468" s="326">
        <v>0</v>
      </c>
    </row>
    <row r="469" spans="1:19" ht="31.5" x14ac:dyDescent="0.25">
      <c r="A469" s="308" t="s">
        <v>46</v>
      </c>
      <c r="B469" s="285" t="s">
        <v>1147</v>
      </c>
      <c r="C469" s="307" t="s">
        <v>286</v>
      </c>
      <c r="D469" s="298" t="s">
        <v>590</v>
      </c>
      <c r="E469" s="298" t="s">
        <v>590</v>
      </c>
      <c r="F469" s="298" t="s">
        <v>590</v>
      </c>
      <c r="G469" s="298" t="s">
        <v>590</v>
      </c>
      <c r="H469" s="298" t="s">
        <v>590</v>
      </c>
      <c r="I469" s="298" t="s">
        <v>590</v>
      </c>
      <c r="J469" s="298" t="s">
        <v>590</v>
      </c>
      <c r="K469" s="298" t="s">
        <v>590</v>
      </c>
      <c r="L469" s="298" t="s">
        <v>590</v>
      </c>
      <c r="M469" s="298" t="s">
        <v>590</v>
      </c>
      <c r="N469" s="298" t="s">
        <v>590</v>
      </c>
      <c r="O469" s="298" t="s">
        <v>590</v>
      </c>
      <c r="P469" s="298"/>
      <c r="Q469" s="298"/>
      <c r="R469" s="298" t="s">
        <v>590</v>
      </c>
      <c r="S469" s="298" t="s">
        <v>590</v>
      </c>
    </row>
    <row r="470" spans="1:19" x14ac:dyDescent="0.25">
      <c r="A470" s="308" t="s">
        <v>835</v>
      </c>
      <c r="B470" s="141" t="s">
        <v>943</v>
      </c>
      <c r="C470" s="305" t="s">
        <v>750</v>
      </c>
      <c r="D470" s="326">
        <v>0</v>
      </c>
      <c r="E470" s="326">
        <v>0</v>
      </c>
      <c r="F470" s="326">
        <v>0</v>
      </c>
      <c r="G470" s="326">
        <v>0</v>
      </c>
      <c r="H470" s="326">
        <v>0</v>
      </c>
      <c r="I470" s="326">
        <v>0</v>
      </c>
      <c r="J470" s="326">
        <v>0</v>
      </c>
      <c r="K470" s="326">
        <v>0</v>
      </c>
      <c r="L470" s="326">
        <v>0</v>
      </c>
      <c r="M470" s="326">
        <v>0</v>
      </c>
      <c r="N470" s="326">
        <v>0</v>
      </c>
      <c r="O470" s="326">
        <v>0</v>
      </c>
      <c r="P470" s="326"/>
      <c r="Q470" s="326"/>
      <c r="R470" s="326">
        <v>0</v>
      </c>
      <c r="S470" s="326">
        <v>0</v>
      </c>
    </row>
    <row r="471" spans="1:19" x14ac:dyDescent="0.25">
      <c r="A471" s="308" t="s">
        <v>836</v>
      </c>
      <c r="B471" s="141" t="s">
        <v>944</v>
      </c>
      <c r="C471" s="305" t="s">
        <v>750</v>
      </c>
      <c r="D471" s="326">
        <v>0</v>
      </c>
      <c r="E471" s="326">
        <v>0</v>
      </c>
      <c r="F471" s="326">
        <v>0</v>
      </c>
      <c r="G471" s="326">
        <v>0</v>
      </c>
      <c r="H471" s="326">
        <v>0</v>
      </c>
      <c r="I471" s="326">
        <v>0</v>
      </c>
      <c r="J471" s="326">
        <v>0</v>
      </c>
      <c r="K471" s="326">
        <v>0</v>
      </c>
      <c r="L471" s="326">
        <v>0</v>
      </c>
      <c r="M471" s="326">
        <v>0</v>
      </c>
      <c r="N471" s="326">
        <v>0</v>
      </c>
      <c r="O471" s="326">
        <v>0</v>
      </c>
      <c r="P471" s="326"/>
      <c r="Q471" s="326"/>
      <c r="R471" s="326">
        <v>0</v>
      </c>
      <c r="S471" s="326">
        <v>0</v>
      </c>
    </row>
    <row r="472" spans="1:19" s="301" customFormat="1" x14ac:dyDescent="0.25">
      <c r="A472" s="308" t="s">
        <v>837</v>
      </c>
      <c r="B472" s="141" t="s">
        <v>945</v>
      </c>
      <c r="C472" s="305" t="s">
        <v>750</v>
      </c>
      <c r="D472" s="326">
        <v>0</v>
      </c>
      <c r="E472" s="326">
        <v>0</v>
      </c>
      <c r="F472" s="326">
        <v>0</v>
      </c>
      <c r="G472" s="326">
        <v>0</v>
      </c>
      <c r="H472" s="326">
        <v>0</v>
      </c>
      <c r="I472" s="326">
        <v>0</v>
      </c>
      <c r="J472" s="326">
        <v>0</v>
      </c>
      <c r="K472" s="326">
        <v>0</v>
      </c>
      <c r="L472" s="326">
        <v>0</v>
      </c>
      <c r="M472" s="326">
        <v>0</v>
      </c>
      <c r="N472" s="326">
        <v>0</v>
      </c>
      <c r="O472" s="326">
        <v>0</v>
      </c>
      <c r="P472" s="326"/>
      <c r="Q472" s="326"/>
      <c r="R472" s="326">
        <v>0</v>
      </c>
      <c r="S472" s="326">
        <v>0</v>
      </c>
    </row>
    <row r="473" spans="1:19" ht="47.25" x14ac:dyDescent="0.25">
      <c r="A473" s="308" t="s">
        <v>751</v>
      </c>
      <c r="B473" s="285" t="s">
        <v>1139</v>
      </c>
      <c r="C473" s="305" t="s">
        <v>750</v>
      </c>
      <c r="D473" s="326">
        <v>0</v>
      </c>
      <c r="E473" s="326">
        <v>0</v>
      </c>
      <c r="F473" s="326">
        <v>0</v>
      </c>
      <c r="G473" s="326">
        <v>0</v>
      </c>
      <c r="H473" s="326">
        <v>0</v>
      </c>
      <c r="I473" s="326">
        <v>0</v>
      </c>
      <c r="J473" s="326">
        <v>0</v>
      </c>
      <c r="K473" s="326">
        <v>0</v>
      </c>
      <c r="L473" s="326">
        <v>0</v>
      </c>
      <c r="M473" s="326">
        <v>0</v>
      </c>
      <c r="N473" s="326">
        <v>0</v>
      </c>
      <c r="O473" s="326">
        <v>0</v>
      </c>
      <c r="P473" s="326"/>
      <c r="Q473" s="326"/>
      <c r="R473" s="326">
        <v>0</v>
      </c>
      <c r="S473" s="326">
        <v>0</v>
      </c>
    </row>
  </sheetData>
  <autoFilter ref="A26:S473"/>
  <mergeCells count="900">
    <mergeCell ref="XEF18:XEX18"/>
    <mergeCell ref="XEY18:XFD18"/>
    <mergeCell ref="XAO18:XBG18"/>
    <mergeCell ref="XBH18:XBZ18"/>
    <mergeCell ref="XCA18:XCS18"/>
    <mergeCell ref="XCT18:XDL18"/>
    <mergeCell ref="XDM18:XEE18"/>
    <mergeCell ref="WWX18:WXP18"/>
    <mergeCell ref="WXQ18:WYI18"/>
    <mergeCell ref="WYJ18:WZB18"/>
    <mergeCell ref="WZC18:WZU18"/>
    <mergeCell ref="WZV18:XAN18"/>
    <mergeCell ref="WTG18:WTY18"/>
    <mergeCell ref="WTZ18:WUR18"/>
    <mergeCell ref="WUS18:WVK18"/>
    <mergeCell ref="WVL18:WWD18"/>
    <mergeCell ref="WWE18:WWW18"/>
    <mergeCell ref="WPP18:WQH18"/>
    <mergeCell ref="WQI18:WRA18"/>
    <mergeCell ref="WRB18:WRT18"/>
    <mergeCell ref="WRU18:WSM18"/>
    <mergeCell ref="WSN18:WTF18"/>
    <mergeCell ref="WLY18:WMQ18"/>
    <mergeCell ref="WMR18:WNJ18"/>
    <mergeCell ref="WNK18:WOC18"/>
    <mergeCell ref="WOD18:WOV18"/>
    <mergeCell ref="WOW18:WPO18"/>
    <mergeCell ref="WIH18:WIZ18"/>
    <mergeCell ref="WJA18:WJS18"/>
    <mergeCell ref="WJT18:WKL18"/>
    <mergeCell ref="WKM18:WLE18"/>
    <mergeCell ref="WLF18:WLX18"/>
    <mergeCell ref="WEQ18:WFI18"/>
    <mergeCell ref="WFJ18:WGB18"/>
    <mergeCell ref="WGC18:WGU18"/>
    <mergeCell ref="WGV18:WHN18"/>
    <mergeCell ref="WHO18:WIG18"/>
    <mergeCell ref="WAZ18:WBR18"/>
    <mergeCell ref="WBS18:WCK18"/>
    <mergeCell ref="WCL18:WDD18"/>
    <mergeCell ref="WDE18:WDW18"/>
    <mergeCell ref="WDX18:WEP18"/>
    <mergeCell ref="VXI18:VYA18"/>
    <mergeCell ref="VYB18:VYT18"/>
    <mergeCell ref="VYU18:VZM18"/>
    <mergeCell ref="VZN18:WAF18"/>
    <mergeCell ref="WAG18:WAY18"/>
    <mergeCell ref="VTR18:VUJ18"/>
    <mergeCell ref="VUK18:VVC18"/>
    <mergeCell ref="VVD18:VVV18"/>
    <mergeCell ref="VVW18:VWO18"/>
    <mergeCell ref="VWP18:VXH18"/>
    <mergeCell ref="VQA18:VQS18"/>
    <mergeCell ref="VQT18:VRL18"/>
    <mergeCell ref="VRM18:VSE18"/>
    <mergeCell ref="VSF18:VSX18"/>
    <mergeCell ref="VSY18:VTQ18"/>
    <mergeCell ref="VMJ18:VNB18"/>
    <mergeCell ref="VNC18:VNU18"/>
    <mergeCell ref="VNV18:VON18"/>
    <mergeCell ref="VOO18:VPG18"/>
    <mergeCell ref="VPH18:VPZ18"/>
    <mergeCell ref="VIS18:VJK18"/>
    <mergeCell ref="VJL18:VKD18"/>
    <mergeCell ref="VKE18:VKW18"/>
    <mergeCell ref="VKX18:VLP18"/>
    <mergeCell ref="VLQ18:VMI18"/>
    <mergeCell ref="VFB18:VFT18"/>
    <mergeCell ref="VFU18:VGM18"/>
    <mergeCell ref="VGN18:VHF18"/>
    <mergeCell ref="VHG18:VHY18"/>
    <mergeCell ref="VHZ18:VIR18"/>
    <mergeCell ref="VBK18:VCC18"/>
    <mergeCell ref="VCD18:VCV18"/>
    <mergeCell ref="VCW18:VDO18"/>
    <mergeCell ref="VDP18:VEH18"/>
    <mergeCell ref="VEI18:VFA18"/>
    <mergeCell ref="UXT18:UYL18"/>
    <mergeCell ref="UYM18:UZE18"/>
    <mergeCell ref="UZF18:UZX18"/>
    <mergeCell ref="UZY18:VAQ18"/>
    <mergeCell ref="VAR18:VBJ18"/>
    <mergeCell ref="UUC18:UUU18"/>
    <mergeCell ref="UUV18:UVN18"/>
    <mergeCell ref="UVO18:UWG18"/>
    <mergeCell ref="UWH18:UWZ18"/>
    <mergeCell ref="UXA18:UXS18"/>
    <mergeCell ref="UQL18:URD18"/>
    <mergeCell ref="URE18:URW18"/>
    <mergeCell ref="URX18:USP18"/>
    <mergeCell ref="USQ18:UTI18"/>
    <mergeCell ref="UTJ18:UUB18"/>
    <mergeCell ref="UMU18:UNM18"/>
    <mergeCell ref="UNN18:UOF18"/>
    <mergeCell ref="UOG18:UOY18"/>
    <mergeCell ref="UOZ18:UPR18"/>
    <mergeCell ref="UPS18:UQK18"/>
    <mergeCell ref="UJD18:UJV18"/>
    <mergeCell ref="UJW18:UKO18"/>
    <mergeCell ref="UKP18:ULH18"/>
    <mergeCell ref="ULI18:UMA18"/>
    <mergeCell ref="UMB18:UMT18"/>
    <mergeCell ref="UFM18:UGE18"/>
    <mergeCell ref="UGF18:UGX18"/>
    <mergeCell ref="UGY18:UHQ18"/>
    <mergeCell ref="UHR18:UIJ18"/>
    <mergeCell ref="UIK18:UJC18"/>
    <mergeCell ref="UBV18:UCN18"/>
    <mergeCell ref="UCO18:UDG18"/>
    <mergeCell ref="UDH18:UDZ18"/>
    <mergeCell ref="UEA18:UES18"/>
    <mergeCell ref="UET18:UFL18"/>
    <mergeCell ref="TYE18:TYW18"/>
    <mergeCell ref="TYX18:TZP18"/>
    <mergeCell ref="TZQ18:UAI18"/>
    <mergeCell ref="UAJ18:UBB18"/>
    <mergeCell ref="UBC18:UBU18"/>
    <mergeCell ref="TUN18:TVF18"/>
    <mergeCell ref="TVG18:TVY18"/>
    <mergeCell ref="TVZ18:TWR18"/>
    <mergeCell ref="TWS18:TXK18"/>
    <mergeCell ref="TXL18:TYD18"/>
    <mergeCell ref="TQW18:TRO18"/>
    <mergeCell ref="TRP18:TSH18"/>
    <mergeCell ref="TSI18:TTA18"/>
    <mergeCell ref="TTB18:TTT18"/>
    <mergeCell ref="TTU18:TUM18"/>
    <mergeCell ref="TNF18:TNX18"/>
    <mergeCell ref="TNY18:TOQ18"/>
    <mergeCell ref="TOR18:TPJ18"/>
    <mergeCell ref="TPK18:TQC18"/>
    <mergeCell ref="TQD18:TQV18"/>
    <mergeCell ref="TJO18:TKG18"/>
    <mergeCell ref="TKH18:TKZ18"/>
    <mergeCell ref="TLA18:TLS18"/>
    <mergeCell ref="TLT18:TML18"/>
    <mergeCell ref="TMM18:TNE18"/>
    <mergeCell ref="TFX18:TGP18"/>
    <mergeCell ref="TGQ18:THI18"/>
    <mergeCell ref="THJ18:TIB18"/>
    <mergeCell ref="TIC18:TIU18"/>
    <mergeCell ref="TIV18:TJN18"/>
    <mergeCell ref="TCG18:TCY18"/>
    <mergeCell ref="TCZ18:TDR18"/>
    <mergeCell ref="TDS18:TEK18"/>
    <mergeCell ref="TEL18:TFD18"/>
    <mergeCell ref="TFE18:TFW18"/>
    <mergeCell ref="SYP18:SZH18"/>
    <mergeCell ref="SZI18:TAA18"/>
    <mergeCell ref="TAB18:TAT18"/>
    <mergeCell ref="TAU18:TBM18"/>
    <mergeCell ref="TBN18:TCF18"/>
    <mergeCell ref="SUY18:SVQ18"/>
    <mergeCell ref="SVR18:SWJ18"/>
    <mergeCell ref="SWK18:SXC18"/>
    <mergeCell ref="SXD18:SXV18"/>
    <mergeCell ref="SXW18:SYO18"/>
    <mergeCell ref="SRH18:SRZ18"/>
    <mergeCell ref="SSA18:SSS18"/>
    <mergeCell ref="SST18:STL18"/>
    <mergeCell ref="STM18:SUE18"/>
    <mergeCell ref="SUF18:SUX18"/>
    <mergeCell ref="SNQ18:SOI18"/>
    <mergeCell ref="SOJ18:SPB18"/>
    <mergeCell ref="SPC18:SPU18"/>
    <mergeCell ref="SPV18:SQN18"/>
    <mergeCell ref="SQO18:SRG18"/>
    <mergeCell ref="SJZ18:SKR18"/>
    <mergeCell ref="SKS18:SLK18"/>
    <mergeCell ref="SLL18:SMD18"/>
    <mergeCell ref="SME18:SMW18"/>
    <mergeCell ref="SMX18:SNP18"/>
    <mergeCell ref="SGI18:SHA18"/>
    <mergeCell ref="SHB18:SHT18"/>
    <mergeCell ref="SHU18:SIM18"/>
    <mergeCell ref="SIN18:SJF18"/>
    <mergeCell ref="SJG18:SJY18"/>
    <mergeCell ref="SCR18:SDJ18"/>
    <mergeCell ref="SDK18:SEC18"/>
    <mergeCell ref="SED18:SEV18"/>
    <mergeCell ref="SEW18:SFO18"/>
    <mergeCell ref="SFP18:SGH18"/>
    <mergeCell ref="RZA18:RZS18"/>
    <mergeCell ref="RZT18:SAL18"/>
    <mergeCell ref="SAM18:SBE18"/>
    <mergeCell ref="SBF18:SBX18"/>
    <mergeCell ref="SBY18:SCQ18"/>
    <mergeCell ref="RVJ18:RWB18"/>
    <mergeCell ref="RWC18:RWU18"/>
    <mergeCell ref="RWV18:RXN18"/>
    <mergeCell ref="RXO18:RYG18"/>
    <mergeCell ref="RYH18:RYZ18"/>
    <mergeCell ref="RRS18:RSK18"/>
    <mergeCell ref="RSL18:RTD18"/>
    <mergeCell ref="RTE18:RTW18"/>
    <mergeCell ref="RTX18:RUP18"/>
    <mergeCell ref="RUQ18:RVI18"/>
    <mergeCell ref="ROB18:ROT18"/>
    <mergeCell ref="ROU18:RPM18"/>
    <mergeCell ref="RPN18:RQF18"/>
    <mergeCell ref="RQG18:RQY18"/>
    <mergeCell ref="RQZ18:RRR18"/>
    <mergeCell ref="RKK18:RLC18"/>
    <mergeCell ref="RLD18:RLV18"/>
    <mergeCell ref="RLW18:RMO18"/>
    <mergeCell ref="RMP18:RNH18"/>
    <mergeCell ref="RNI18:ROA18"/>
    <mergeCell ref="RGT18:RHL18"/>
    <mergeCell ref="RHM18:RIE18"/>
    <mergeCell ref="RIF18:RIX18"/>
    <mergeCell ref="RIY18:RJQ18"/>
    <mergeCell ref="RJR18:RKJ18"/>
    <mergeCell ref="RDC18:RDU18"/>
    <mergeCell ref="RDV18:REN18"/>
    <mergeCell ref="REO18:RFG18"/>
    <mergeCell ref="RFH18:RFZ18"/>
    <mergeCell ref="RGA18:RGS18"/>
    <mergeCell ref="QZL18:RAD18"/>
    <mergeCell ref="RAE18:RAW18"/>
    <mergeCell ref="RAX18:RBP18"/>
    <mergeCell ref="RBQ18:RCI18"/>
    <mergeCell ref="RCJ18:RDB18"/>
    <mergeCell ref="QVU18:QWM18"/>
    <mergeCell ref="QWN18:QXF18"/>
    <mergeCell ref="QXG18:QXY18"/>
    <mergeCell ref="QXZ18:QYR18"/>
    <mergeCell ref="QYS18:QZK18"/>
    <mergeCell ref="QSD18:QSV18"/>
    <mergeCell ref="QSW18:QTO18"/>
    <mergeCell ref="QTP18:QUH18"/>
    <mergeCell ref="QUI18:QVA18"/>
    <mergeCell ref="QVB18:QVT18"/>
    <mergeCell ref="QOM18:QPE18"/>
    <mergeCell ref="QPF18:QPX18"/>
    <mergeCell ref="QPY18:QQQ18"/>
    <mergeCell ref="QQR18:QRJ18"/>
    <mergeCell ref="QRK18:QSC18"/>
    <mergeCell ref="QKV18:QLN18"/>
    <mergeCell ref="QLO18:QMG18"/>
    <mergeCell ref="QMH18:QMZ18"/>
    <mergeCell ref="QNA18:QNS18"/>
    <mergeCell ref="QNT18:QOL18"/>
    <mergeCell ref="QHE18:QHW18"/>
    <mergeCell ref="QHX18:QIP18"/>
    <mergeCell ref="QIQ18:QJI18"/>
    <mergeCell ref="QJJ18:QKB18"/>
    <mergeCell ref="QKC18:QKU18"/>
    <mergeCell ref="QDN18:QEF18"/>
    <mergeCell ref="QEG18:QEY18"/>
    <mergeCell ref="QEZ18:QFR18"/>
    <mergeCell ref="QFS18:QGK18"/>
    <mergeCell ref="QGL18:QHD18"/>
    <mergeCell ref="PZW18:QAO18"/>
    <mergeCell ref="QAP18:QBH18"/>
    <mergeCell ref="QBI18:QCA18"/>
    <mergeCell ref="QCB18:QCT18"/>
    <mergeCell ref="QCU18:QDM18"/>
    <mergeCell ref="PWF18:PWX18"/>
    <mergeCell ref="PWY18:PXQ18"/>
    <mergeCell ref="PXR18:PYJ18"/>
    <mergeCell ref="PYK18:PZC18"/>
    <mergeCell ref="PZD18:PZV18"/>
    <mergeCell ref="PSO18:PTG18"/>
    <mergeCell ref="PTH18:PTZ18"/>
    <mergeCell ref="PUA18:PUS18"/>
    <mergeCell ref="PUT18:PVL18"/>
    <mergeCell ref="PVM18:PWE18"/>
    <mergeCell ref="POX18:PPP18"/>
    <mergeCell ref="PPQ18:PQI18"/>
    <mergeCell ref="PQJ18:PRB18"/>
    <mergeCell ref="PRC18:PRU18"/>
    <mergeCell ref="PRV18:PSN18"/>
    <mergeCell ref="PLG18:PLY18"/>
    <mergeCell ref="PLZ18:PMR18"/>
    <mergeCell ref="PMS18:PNK18"/>
    <mergeCell ref="PNL18:POD18"/>
    <mergeCell ref="POE18:POW18"/>
    <mergeCell ref="PHP18:PIH18"/>
    <mergeCell ref="PII18:PJA18"/>
    <mergeCell ref="PJB18:PJT18"/>
    <mergeCell ref="PJU18:PKM18"/>
    <mergeCell ref="PKN18:PLF18"/>
    <mergeCell ref="PDY18:PEQ18"/>
    <mergeCell ref="PER18:PFJ18"/>
    <mergeCell ref="PFK18:PGC18"/>
    <mergeCell ref="PGD18:PGV18"/>
    <mergeCell ref="PGW18:PHO18"/>
    <mergeCell ref="PAH18:PAZ18"/>
    <mergeCell ref="PBA18:PBS18"/>
    <mergeCell ref="PBT18:PCL18"/>
    <mergeCell ref="PCM18:PDE18"/>
    <mergeCell ref="PDF18:PDX18"/>
    <mergeCell ref="OWQ18:OXI18"/>
    <mergeCell ref="OXJ18:OYB18"/>
    <mergeCell ref="OYC18:OYU18"/>
    <mergeCell ref="OYV18:OZN18"/>
    <mergeCell ref="OZO18:PAG18"/>
    <mergeCell ref="OSZ18:OTR18"/>
    <mergeCell ref="OTS18:OUK18"/>
    <mergeCell ref="OUL18:OVD18"/>
    <mergeCell ref="OVE18:OVW18"/>
    <mergeCell ref="OVX18:OWP18"/>
    <mergeCell ref="OPI18:OQA18"/>
    <mergeCell ref="OQB18:OQT18"/>
    <mergeCell ref="OQU18:ORM18"/>
    <mergeCell ref="ORN18:OSF18"/>
    <mergeCell ref="OSG18:OSY18"/>
    <mergeCell ref="OLR18:OMJ18"/>
    <mergeCell ref="OMK18:ONC18"/>
    <mergeCell ref="OND18:ONV18"/>
    <mergeCell ref="ONW18:OOO18"/>
    <mergeCell ref="OOP18:OPH18"/>
    <mergeCell ref="OIA18:OIS18"/>
    <mergeCell ref="OIT18:OJL18"/>
    <mergeCell ref="OJM18:OKE18"/>
    <mergeCell ref="OKF18:OKX18"/>
    <mergeCell ref="OKY18:OLQ18"/>
    <mergeCell ref="OEJ18:OFB18"/>
    <mergeCell ref="OFC18:OFU18"/>
    <mergeCell ref="OFV18:OGN18"/>
    <mergeCell ref="OGO18:OHG18"/>
    <mergeCell ref="OHH18:OHZ18"/>
    <mergeCell ref="OAS18:OBK18"/>
    <mergeCell ref="OBL18:OCD18"/>
    <mergeCell ref="OCE18:OCW18"/>
    <mergeCell ref="OCX18:ODP18"/>
    <mergeCell ref="ODQ18:OEI18"/>
    <mergeCell ref="NXB18:NXT18"/>
    <mergeCell ref="NXU18:NYM18"/>
    <mergeCell ref="NYN18:NZF18"/>
    <mergeCell ref="NZG18:NZY18"/>
    <mergeCell ref="NZZ18:OAR18"/>
    <mergeCell ref="NTK18:NUC18"/>
    <mergeCell ref="NUD18:NUV18"/>
    <mergeCell ref="NUW18:NVO18"/>
    <mergeCell ref="NVP18:NWH18"/>
    <mergeCell ref="NWI18:NXA18"/>
    <mergeCell ref="NPT18:NQL18"/>
    <mergeCell ref="NQM18:NRE18"/>
    <mergeCell ref="NRF18:NRX18"/>
    <mergeCell ref="NRY18:NSQ18"/>
    <mergeCell ref="NSR18:NTJ18"/>
    <mergeCell ref="NMC18:NMU18"/>
    <mergeCell ref="NMV18:NNN18"/>
    <mergeCell ref="NNO18:NOG18"/>
    <mergeCell ref="NOH18:NOZ18"/>
    <mergeCell ref="NPA18:NPS18"/>
    <mergeCell ref="NIL18:NJD18"/>
    <mergeCell ref="NJE18:NJW18"/>
    <mergeCell ref="NJX18:NKP18"/>
    <mergeCell ref="NKQ18:NLI18"/>
    <mergeCell ref="NLJ18:NMB18"/>
    <mergeCell ref="NEU18:NFM18"/>
    <mergeCell ref="NFN18:NGF18"/>
    <mergeCell ref="NGG18:NGY18"/>
    <mergeCell ref="NGZ18:NHR18"/>
    <mergeCell ref="NHS18:NIK18"/>
    <mergeCell ref="NBD18:NBV18"/>
    <mergeCell ref="NBW18:NCO18"/>
    <mergeCell ref="NCP18:NDH18"/>
    <mergeCell ref="NDI18:NEA18"/>
    <mergeCell ref="NEB18:NET18"/>
    <mergeCell ref="MXM18:MYE18"/>
    <mergeCell ref="MYF18:MYX18"/>
    <mergeCell ref="MYY18:MZQ18"/>
    <mergeCell ref="MZR18:NAJ18"/>
    <mergeCell ref="NAK18:NBC18"/>
    <mergeCell ref="MTV18:MUN18"/>
    <mergeCell ref="MUO18:MVG18"/>
    <mergeCell ref="MVH18:MVZ18"/>
    <mergeCell ref="MWA18:MWS18"/>
    <mergeCell ref="MWT18:MXL18"/>
    <mergeCell ref="MQE18:MQW18"/>
    <mergeCell ref="MQX18:MRP18"/>
    <mergeCell ref="MRQ18:MSI18"/>
    <mergeCell ref="MSJ18:MTB18"/>
    <mergeCell ref="MTC18:MTU18"/>
    <mergeCell ref="MMN18:MNF18"/>
    <mergeCell ref="MNG18:MNY18"/>
    <mergeCell ref="MNZ18:MOR18"/>
    <mergeCell ref="MOS18:MPK18"/>
    <mergeCell ref="MPL18:MQD18"/>
    <mergeCell ref="MIW18:MJO18"/>
    <mergeCell ref="MJP18:MKH18"/>
    <mergeCell ref="MKI18:MLA18"/>
    <mergeCell ref="MLB18:MLT18"/>
    <mergeCell ref="MLU18:MMM18"/>
    <mergeCell ref="MFF18:MFX18"/>
    <mergeCell ref="MFY18:MGQ18"/>
    <mergeCell ref="MGR18:MHJ18"/>
    <mergeCell ref="MHK18:MIC18"/>
    <mergeCell ref="MID18:MIV18"/>
    <mergeCell ref="MBO18:MCG18"/>
    <mergeCell ref="MCH18:MCZ18"/>
    <mergeCell ref="MDA18:MDS18"/>
    <mergeCell ref="MDT18:MEL18"/>
    <mergeCell ref="MEM18:MFE18"/>
    <mergeCell ref="LXX18:LYP18"/>
    <mergeCell ref="LYQ18:LZI18"/>
    <mergeCell ref="LZJ18:MAB18"/>
    <mergeCell ref="MAC18:MAU18"/>
    <mergeCell ref="MAV18:MBN18"/>
    <mergeCell ref="LUG18:LUY18"/>
    <mergeCell ref="LUZ18:LVR18"/>
    <mergeCell ref="LVS18:LWK18"/>
    <mergeCell ref="LWL18:LXD18"/>
    <mergeCell ref="LXE18:LXW18"/>
    <mergeCell ref="LQP18:LRH18"/>
    <mergeCell ref="LRI18:LSA18"/>
    <mergeCell ref="LSB18:LST18"/>
    <mergeCell ref="LSU18:LTM18"/>
    <mergeCell ref="LTN18:LUF18"/>
    <mergeCell ref="LMY18:LNQ18"/>
    <mergeCell ref="LNR18:LOJ18"/>
    <mergeCell ref="LOK18:LPC18"/>
    <mergeCell ref="LPD18:LPV18"/>
    <mergeCell ref="LPW18:LQO18"/>
    <mergeCell ref="LJH18:LJZ18"/>
    <mergeCell ref="LKA18:LKS18"/>
    <mergeCell ref="LKT18:LLL18"/>
    <mergeCell ref="LLM18:LME18"/>
    <mergeCell ref="LMF18:LMX18"/>
    <mergeCell ref="LFQ18:LGI18"/>
    <mergeCell ref="LGJ18:LHB18"/>
    <mergeCell ref="LHC18:LHU18"/>
    <mergeCell ref="LHV18:LIN18"/>
    <mergeCell ref="LIO18:LJG18"/>
    <mergeCell ref="LBZ18:LCR18"/>
    <mergeCell ref="LCS18:LDK18"/>
    <mergeCell ref="LDL18:LED18"/>
    <mergeCell ref="LEE18:LEW18"/>
    <mergeCell ref="LEX18:LFP18"/>
    <mergeCell ref="KYI18:KZA18"/>
    <mergeCell ref="KZB18:KZT18"/>
    <mergeCell ref="KZU18:LAM18"/>
    <mergeCell ref="LAN18:LBF18"/>
    <mergeCell ref="LBG18:LBY18"/>
    <mergeCell ref="KUR18:KVJ18"/>
    <mergeCell ref="KVK18:KWC18"/>
    <mergeCell ref="KWD18:KWV18"/>
    <mergeCell ref="KWW18:KXO18"/>
    <mergeCell ref="KXP18:KYH18"/>
    <mergeCell ref="KRA18:KRS18"/>
    <mergeCell ref="KRT18:KSL18"/>
    <mergeCell ref="KSM18:KTE18"/>
    <mergeCell ref="KTF18:KTX18"/>
    <mergeCell ref="KTY18:KUQ18"/>
    <mergeCell ref="KNJ18:KOB18"/>
    <mergeCell ref="KOC18:KOU18"/>
    <mergeCell ref="KOV18:KPN18"/>
    <mergeCell ref="KPO18:KQG18"/>
    <mergeCell ref="KQH18:KQZ18"/>
    <mergeCell ref="KJS18:KKK18"/>
    <mergeCell ref="KKL18:KLD18"/>
    <mergeCell ref="KLE18:KLW18"/>
    <mergeCell ref="KLX18:KMP18"/>
    <mergeCell ref="KMQ18:KNI18"/>
    <mergeCell ref="KGB18:KGT18"/>
    <mergeCell ref="KGU18:KHM18"/>
    <mergeCell ref="KHN18:KIF18"/>
    <mergeCell ref="KIG18:KIY18"/>
    <mergeCell ref="KIZ18:KJR18"/>
    <mergeCell ref="KCK18:KDC18"/>
    <mergeCell ref="KDD18:KDV18"/>
    <mergeCell ref="KDW18:KEO18"/>
    <mergeCell ref="KEP18:KFH18"/>
    <mergeCell ref="KFI18:KGA18"/>
    <mergeCell ref="JYT18:JZL18"/>
    <mergeCell ref="JZM18:KAE18"/>
    <mergeCell ref="KAF18:KAX18"/>
    <mergeCell ref="KAY18:KBQ18"/>
    <mergeCell ref="KBR18:KCJ18"/>
    <mergeCell ref="JVC18:JVU18"/>
    <mergeCell ref="JVV18:JWN18"/>
    <mergeCell ref="JWO18:JXG18"/>
    <mergeCell ref="JXH18:JXZ18"/>
    <mergeCell ref="JYA18:JYS18"/>
    <mergeCell ref="JRL18:JSD18"/>
    <mergeCell ref="JSE18:JSW18"/>
    <mergeCell ref="JSX18:JTP18"/>
    <mergeCell ref="JTQ18:JUI18"/>
    <mergeCell ref="JUJ18:JVB18"/>
    <mergeCell ref="JNU18:JOM18"/>
    <mergeCell ref="JON18:JPF18"/>
    <mergeCell ref="JPG18:JPY18"/>
    <mergeCell ref="JPZ18:JQR18"/>
    <mergeCell ref="JQS18:JRK18"/>
    <mergeCell ref="JKD18:JKV18"/>
    <mergeCell ref="JKW18:JLO18"/>
    <mergeCell ref="JLP18:JMH18"/>
    <mergeCell ref="JMI18:JNA18"/>
    <mergeCell ref="JNB18:JNT18"/>
    <mergeCell ref="JGM18:JHE18"/>
    <mergeCell ref="JHF18:JHX18"/>
    <mergeCell ref="JHY18:JIQ18"/>
    <mergeCell ref="JIR18:JJJ18"/>
    <mergeCell ref="JJK18:JKC18"/>
    <mergeCell ref="JCV18:JDN18"/>
    <mergeCell ref="JDO18:JEG18"/>
    <mergeCell ref="JEH18:JEZ18"/>
    <mergeCell ref="JFA18:JFS18"/>
    <mergeCell ref="JFT18:JGL18"/>
    <mergeCell ref="IZE18:IZW18"/>
    <mergeCell ref="IZX18:JAP18"/>
    <mergeCell ref="JAQ18:JBI18"/>
    <mergeCell ref="JBJ18:JCB18"/>
    <mergeCell ref="JCC18:JCU18"/>
    <mergeCell ref="IVN18:IWF18"/>
    <mergeCell ref="IWG18:IWY18"/>
    <mergeCell ref="IWZ18:IXR18"/>
    <mergeCell ref="IXS18:IYK18"/>
    <mergeCell ref="IYL18:IZD18"/>
    <mergeCell ref="IRW18:ISO18"/>
    <mergeCell ref="ISP18:ITH18"/>
    <mergeCell ref="ITI18:IUA18"/>
    <mergeCell ref="IUB18:IUT18"/>
    <mergeCell ref="IUU18:IVM18"/>
    <mergeCell ref="IOF18:IOX18"/>
    <mergeCell ref="IOY18:IPQ18"/>
    <mergeCell ref="IPR18:IQJ18"/>
    <mergeCell ref="IQK18:IRC18"/>
    <mergeCell ref="IRD18:IRV18"/>
    <mergeCell ref="IKO18:ILG18"/>
    <mergeCell ref="ILH18:ILZ18"/>
    <mergeCell ref="IMA18:IMS18"/>
    <mergeCell ref="IMT18:INL18"/>
    <mergeCell ref="INM18:IOE18"/>
    <mergeCell ref="IGX18:IHP18"/>
    <mergeCell ref="IHQ18:III18"/>
    <mergeCell ref="IIJ18:IJB18"/>
    <mergeCell ref="IJC18:IJU18"/>
    <mergeCell ref="IJV18:IKN18"/>
    <mergeCell ref="IDG18:IDY18"/>
    <mergeCell ref="IDZ18:IER18"/>
    <mergeCell ref="IES18:IFK18"/>
    <mergeCell ref="IFL18:IGD18"/>
    <mergeCell ref="IGE18:IGW18"/>
    <mergeCell ref="HZP18:IAH18"/>
    <mergeCell ref="IAI18:IBA18"/>
    <mergeCell ref="IBB18:IBT18"/>
    <mergeCell ref="IBU18:ICM18"/>
    <mergeCell ref="ICN18:IDF18"/>
    <mergeCell ref="HVY18:HWQ18"/>
    <mergeCell ref="HWR18:HXJ18"/>
    <mergeCell ref="HXK18:HYC18"/>
    <mergeCell ref="HYD18:HYV18"/>
    <mergeCell ref="HYW18:HZO18"/>
    <mergeCell ref="HSH18:HSZ18"/>
    <mergeCell ref="HTA18:HTS18"/>
    <mergeCell ref="HTT18:HUL18"/>
    <mergeCell ref="HUM18:HVE18"/>
    <mergeCell ref="HVF18:HVX18"/>
    <mergeCell ref="HOQ18:HPI18"/>
    <mergeCell ref="HPJ18:HQB18"/>
    <mergeCell ref="HQC18:HQU18"/>
    <mergeCell ref="HQV18:HRN18"/>
    <mergeCell ref="HRO18:HSG18"/>
    <mergeCell ref="HKZ18:HLR18"/>
    <mergeCell ref="HLS18:HMK18"/>
    <mergeCell ref="HML18:HND18"/>
    <mergeCell ref="HNE18:HNW18"/>
    <mergeCell ref="HNX18:HOP18"/>
    <mergeCell ref="HHI18:HIA18"/>
    <mergeCell ref="HIB18:HIT18"/>
    <mergeCell ref="HIU18:HJM18"/>
    <mergeCell ref="HJN18:HKF18"/>
    <mergeCell ref="HKG18:HKY18"/>
    <mergeCell ref="HDR18:HEJ18"/>
    <mergeCell ref="HEK18:HFC18"/>
    <mergeCell ref="HFD18:HFV18"/>
    <mergeCell ref="HFW18:HGO18"/>
    <mergeCell ref="HGP18:HHH18"/>
    <mergeCell ref="HAA18:HAS18"/>
    <mergeCell ref="HAT18:HBL18"/>
    <mergeCell ref="HBM18:HCE18"/>
    <mergeCell ref="HCF18:HCX18"/>
    <mergeCell ref="HCY18:HDQ18"/>
    <mergeCell ref="GWJ18:GXB18"/>
    <mergeCell ref="GXC18:GXU18"/>
    <mergeCell ref="GXV18:GYN18"/>
    <mergeCell ref="GYO18:GZG18"/>
    <mergeCell ref="GZH18:GZZ18"/>
    <mergeCell ref="GSS18:GTK18"/>
    <mergeCell ref="GTL18:GUD18"/>
    <mergeCell ref="GUE18:GUW18"/>
    <mergeCell ref="GUX18:GVP18"/>
    <mergeCell ref="GVQ18:GWI18"/>
    <mergeCell ref="GPB18:GPT18"/>
    <mergeCell ref="GPU18:GQM18"/>
    <mergeCell ref="GQN18:GRF18"/>
    <mergeCell ref="GRG18:GRY18"/>
    <mergeCell ref="GRZ18:GSR18"/>
    <mergeCell ref="GLK18:GMC18"/>
    <mergeCell ref="GMD18:GMV18"/>
    <mergeCell ref="GMW18:GNO18"/>
    <mergeCell ref="GNP18:GOH18"/>
    <mergeCell ref="GOI18:GPA18"/>
    <mergeCell ref="GHT18:GIL18"/>
    <mergeCell ref="GIM18:GJE18"/>
    <mergeCell ref="GJF18:GJX18"/>
    <mergeCell ref="GJY18:GKQ18"/>
    <mergeCell ref="GKR18:GLJ18"/>
    <mergeCell ref="GEC18:GEU18"/>
    <mergeCell ref="GEV18:GFN18"/>
    <mergeCell ref="GFO18:GGG18"/>
    <mergeCell ref="GGH18:GGZ18"/>
    <mergeCell ref="GHA18:GHS18"/>
    <mergeCell ref="GAL18:GBD18"/>
    <mergeCell ref="GBE18:GBW18"/>
    <mergeCell ref="GBX18:GCP18"/>
    <mergeCell ref="GCQ18:GDI18"/>
    <mergeCell ref="GDJ18:GEB18"/>
    <mergeCell ref="FWU18:FXM18"/>
    <mergeCell ref="FXN18:FYF18"/>
    <mergeCell ref="FYG18:FYY18"/>
    <mergeCell ref="FYZ18:FZR18"/>
    <mergeCell ref="FZS18:GAK18"/>
    <mergeCell ref="FTD18:FTV18"/>
    <mergeCell ref="FTW18:FUO18"/>
    <mergeCell ref="FUP18:FVH18"/>
    <mergeCell ref="FVI18:FWA18"/>
    <mergeCell ref="FWB18:FWT18"/>
    <mergeCell ref="FPM18:FQE18"/>
    <mergeCell ref="FQF18:FQX18"/>
    <mergeCell ref="FQY18:FRQ18"/>
    <mergeCell ref="FRR18:FSJ18"/>
    <mergeCell ref="FSK18:FTC18"/>
    <mergeCell ref="FLV18:FMN18"/>
    <mergeCell ref="FMO18:FNG18"/>
    <mergeCell ref="FNH18:FNZ18"/>
    <mergeCell ref="FOA18:FOS18"/>
    <mergeCell ref="FOT18:FPL18"/>
    <mergeCell ref="FIE18:FIW18"/>
    <mergeCell ref="FIX18:FJP18"/>
    <mergeCell ref="FJQ18:FKI18"/>
    <mergeCell ref="FKJ18:FLB18"/>
    <mergeCell ref="FLC18:FLU18"/>
    <mergeCell ref="FEN18:FFF18"/>
    <mergeCell ref="FFG18:FFY18"/>
    <mergeCell ref="FFZ18:FGR18"/>
    <mergeCell ref="FGS18:FHK18"/>
    <mergeCell ref="FHL18:FID18"/>
    <mergeCell ref="FAW18:FBO18"/>
    <mergeCell ref="FBP18:FCH18"/>
    <mergeCell ref="FCI18:FDA18"/>
    <mergeCell ref="FDB18:FDT18"/>
    <mergeCell ref="FDU18:FEM18"/>
    <mergeCell ref="EXF18:EXX18"/>
    <mergeCell ref="EXY18:EYQ18"/>
    <mergeCell ref="EYR18:EZJ18"/>
    <mergeCell ref="EZK18:FAC18"/>
    <mergeCell ref="FAD18:FAV18"/>
    <mergeCell ref="ETO18:EUG18"/>
    <mergeCell ref="EUH18:EUZ18"/>
    <mergeCell ref="EVA18:EVS18"/>
    <mergeCell ref="EVT18:EWL18"/>
    <mergeCell ref="EWM18:EXE18"/>
    <mergeCell ref="EPX18:EQP18"/>
    <mergeCell ref="EQQ18:ERI18"/>
    <mergeCell ref="ERJ18:ESB18"/>
    <mergeCell ref="ESC18:ESU18"/>
    <mergeCell ref="ESV18:ETN18"/>
    <mergeCell ref="EMG18:EMY18"/>
    <mergeCell ref="EMZ18:ENR18"/>
    <mergeCell ref="ENS18:EOK18"/>
    <mergeCell ref="EOL18:EPD18"/>
    <mergeCell ref="EPE18:EPW18"/>
    <mergeCell ref="EIP18:EJH18"/>
    <mergeCell ref="EJI18:EKA18"/>
    <mergeCell ref="EKB18:EKT18"/>
    <mergeCell ref="EKU18:ELM18"/>
    <mergeCell ref="ELN18:EMF18"/>
    <mergeCell ref="EEY18:EFQ18"/>
    <mergeCell ref="EFR18:EGJ18"/>
    <mergeCell ref="EGK18:EHC18"/>
    <mergeCell ref="EHD18:EHV18"/>
    <mergeCell ref="EHW18:EIO18"/>
    <mergeCell ref="EBH18:EBZ18"/>
    <mergeCell ref="ECA18:ECS18"/>
    <mergeCell ref="ECT18:EDL18"/>
    <mergeCell ref="EDM18:EEE18"/>
    <mergeCell ref="EEF18:EEX18"/>
    <mergeCell ref="DXQ18:DYI18"/>
    <mergeCell ref="DYJ18:DZB18"/>
    <mergeCell ref="DZC18:DZU18"/>
    <mergeCell ref="DZV18:EAN18"/>
    <mergeCell ref="EAO18:EBG18"/>
    <mergeCell ref="DTZ18:DUR18"/>
    <mergeCell ref="DUS18:DVK18"/>
    <mergeCell ref="DVL18:DWD18"/>
    <mergeCell ref="DWE18:DWW18"/>
    <mergeCell ref="DWX18:DXP18"/>
    <mergeCell ref="DQI18:DRA18"/>
    <mergeCell ref="DRB18:DRT18"/>
    <mergeCell ref="DRU18:DSM18"/>
    <mergeCell ref="DSN18:DTF18"/>
    <mergeCell ref="DTG18:DTY18"/>
    <mergeCell ref="DMR18:DNJ18"/>
    <mergeCell ref="DNK18:DOC18"/>
    <mergeCell ref="DOD18:DOV18"/>
    <mergeCell ref="DOW18:DPO18"/>
    <mergeCell ref="DPP18:DQH18"/>
    <mergeCell ref="DJA18:DJS18"/>
    <mergeCell ref="DJT18:DKL18"/>
    <mergeCell ref="DKM18:DLE18"/>
    <mergeCell ref="DLF18:DLX18"/>
    <mergeCell ref="DLY18:DMQ18"/>
    <mergeCell ref="DFJ18:DGB18"/>
    <mergeCell ref="DGC18:DGU18"/>
    <mergeCell ref="DGV18:DHN18"/>
    <mergeCell ref="DHO18:DIG18"/>
    <mergeCell ref="DIH18:DIZ18"/>
    <mergeCell ref="DBS18:DCK18"/>
    <mergeCell ref="DCL18:DDD18"/>
    <mergeCell ref="DDE18:DDW18"/>
    <mergeCell ref="DDX18:DEP18"/>
    <mergeCell ref="DEQ18:DFI18"/>
    <mergeCell ref="CYB18:CYT18"/>
    <mergeCell ref="CYU18:CZM18"/>
    <mergeCell ref="CZN18:DAF18"/>
    <mergeCell ref="DAG18:DAY18"/>
    <mergeCell ref="DAZ18:DBR18"/>
    <mergeCell ref="CUK18:CVC18"/>
    <mergeCell ref="CVD18:CVV18"/>
    <mergeCell ref="CVW18:CWO18"/>
    <mergeCell ref="CWP18:CXH18"/>
    <mergeCell ref="CXI18:CYA18"/>
    <mergeCell ref="CQT18:CRL18"/>
    <mergeCell ref="CRM18:CSE18"/>
    <mergeCell ref="CSF18:CSX18"/>
    <mergeCell ref="CSY18:CTQ18"/>
    <mergeCell ref="CTR18:CUJ18"/>
    <mergeCell ref="CNC18:CNU18"/>
    <mergeCell ref="CNV18:CON18"/>
    <mergeCell ref="COO18:CPG18"/>
    <mergeCell ref="CPH18:CPZ18"/>
    <mergeCell ref="CQA18:CQS18"/>
    <mergeCell ref="CJL18:CKD18"/>
    <mergeCell ref="CKE18:CKW18"/>
    <mergeCell ref="CKX18:CLP18"/>
    <mergeCell ref="CLQ18:CMI18"/>
    <mergeCell ref="CMJ18:CNB18"/>
    <mergeCell ref="CFU18:CGM18"/>
    <mergeCell ref="CGN18:CHF18"/>
    <mergeCell ref="CHG18:CHY18"/>
    <mergeCell ref="CHZ18:CIR18"/>
    <mergeCell ref="CIS18:CJK18"/>
    <mergeCell ref="CCD18:CCV18"/>
    <mergeCell ref="CCW18:CDO18"/>
    <mergeCell ref="CDP18:CEH18"/>
    <mergeCell ref="CEI18:CFA18"/>
    <mergeCell ref="CFB18:CFT18"/>
    <mergeCell ref="BYM18:BZE18"/>
    <mergeCell ref="BZF18:BZX18"/>
    <mergeCell ref="BZY18:CAQ18"/>
    <mergeCell ref="CAR18:CBJ18"/>
    <mergeCell ref="CBK18:CCC18"/>
    <mergeCell ref="BUV18:BVN18"/>
    <mergeCell ref="BVO18:BWG18"/>
    <mergeCell ref="BWH18:BWZ18"/>
    <mergeCell ref="BXA18:BXS18"/>
    <mergeCell ref="BXT18:BYL18"/>
    <mergeCell ref="BRE18:BRW18"/>
    <mergeCell ref="BRX18:BSP18"/>
    <mergeCell ref="BSQ18:BTI18"/>
    <mergeCell ref="BTJ18:BUB18"/>
    <mergeCell ref="BUC18:BUU18"/>
    <mergeCell ref="BNN18:BOF18"/>
    <mergeCell ref="BOG18:BOY18"/>
    <mergeCell ref="BOZ18:BPR18"/>
    <mergeCell ref="BPS18:BQK18"/>
    <mergeCell ref="BQL18:BRD18"/>
    <mergeCell ref="BJW18:BKO18"/>
    <mergeCell ref="BKP18:BLH18"/>
    <mergeCell ref="BLI18:BMA18"/>
    <mergeCell ref="BMB18:BMT18"/>
    <mergeCell ref="BMU18:BNM18"/>
    <mergeCell ref="BGF18:BGX18"/>
    <mergeCell ref="BGY18:BHQ18"/>
    <mergeCell ref="BHR18:BIJ18"/>
    <mergeCell ref="BIK18:BJC18"/>
    <mergeCell ref="BJD18:BJV18"/>
    <mergeCell ref="BCO18:BDG18"/>
    <mergeCell ref="BDH18:BDZ18"/>
    <mergeCell ref="BEA18:BES18"/>
    <mergeCell ref="BET18:BFL18"/>
    <mergeCell ref="BFM18:BGE18"/>
    <mergeCell ref="AYX18:AZP18"/>
    <mergeCell ref="AZQ18:BAI18"/>
    <mergeCell ref="BAJ18:BBB18"/>
    <mergeCell ref="BBC18:BBU18"/>
    <mergeCell ref="BBV18:BCN18"/>
    <mergeCell ref="AVG18:AVY18"/>
    <mergeCell ref="AVZ18:AWR18"/>
    <mergeCell ref="AWS18:AXK18"/>
    <mergeCell ref="AXL18:AYD18"/>
    <mergeCell ref="AYE18:AYW18"/>
    <mergeCell ref="ARP18:ASH18"/>
    <mergeCell ref="ASI18:ATA18"/>
    <mergeCell ref="ATB18:ATT18"/>
    <mergeCell ref="ATU18:AUM18"/>
    <mergeCell ref="AUN18:AVF18"/>
    <mergeCell ref="ANY18:AOQ18"/>
    <mergeCell ref="AOR18:APJ18"/>
    <mergeCell ref="APK18:AQC18"/>
    <mergeCell ref="AQD18:AQV18"/>
    <mergeCell ref="AQW18:ARO18"/>
    <mergeCell ref="AKH18:AKZ18"/>
    <mergeCell ref="ALA18:ALS18"/>
    <mergeCell ref="ALT18:AML18"/>
    <mergeCell ref="AMM18:ANE18"/>
    <mergeCell ref="ANF18:ANX18"/>
    <mergeCell ref="AGQ18:AHI18"/>
    <mergeCell ref="AHJ18:AIB18"/>
    <mergeCell ref="AIC18:AIU18"/>
    <mergeCell ref="AIV18:AJN18"/>
    <mergeCell ref="AJO18:AKG18"/>
    <mergeCell ref="ACZ18:ADR18"/>
    <mergeCell ref="ADS18:AEK18"/>
    <mergeCell ref="AEL18:AFD18"/>
    <mergeCell ref="AFE18:AFW18"/>
    <mergeCell ref="AFX18:AGP18"/>
    <mergeCell ref="ZI18:AAA18"/>
    <mergeCell ref="AAB18:AAT18"/>
    <mergeCell ref="AAU18:ABM18"/>
    <mergeCell ref="ABN18:ACF18"/>
    <mergeCell ref="ACG18:ACY18"/>
    <mergeCell ref="VR18:WJ18"/>
    <mergeCell ref="WK18:XC18"/>
    <mergeCell ref="XD18:XV18"/>
    <mergeCell ref="XW18:YO18"/>
    <mergeCell ref="YP18:ZH18"/>
    <mergeCell ref="SA18:SS18"/>
    <mergeCell ref="ST18:TL18"/>
    <mergeCell ref="TM18:UE18"/>
    <mergeCell ref="UF18:UX18"/>
    <mergeCell ref="UY18:VQ18"/>
    <mergeCell ref="OJ18:PB18"/>
    <mergeCell ref="PC18:PU18"/>
    <mergeCell ref="PV18:QN18"/>
    <mergeCell ref="QO18:RG18"/>
    <mergeCell ref="RH18:RZ18"/>
    <mergeCell ref="KS18:LK18"/>
    <mergeCell ref="LL18:MD18"/>
    <mergeCell ref="ME18:MW18"/>
    <mergeCell ref="MX18:NP18"/>
    <mergeCell ref="NQ18:OI18"/>
    <mergeCell ref="HB18:HT18"/>
    <mergeCell ref="HU18:IM18"/>
    <mergeCell ref="IN18:JF18"/>
    <mergeCell ref="JG18:JY18"/>
    <mergeCell ref="JZ18:KR18"/>
    <mergeCell ref="DK18:EC18"/>
    <mergeCell ref="ED18:EV18"/>
    <mergeCell ref="EW18:FO18"/>
    <mergeCell ref="FP18:GH18"/>
    <mergeCell ref="GI18:HA18"/>
    <mergeCell ref="T18:AL18"/>
    <mergeCell ref="AM18:BE18"/>
    <mergeCell ref="BF18:BX18"/>
    <mergeCell ref="BY18:CQ18"/>
    <mergeCell ref="CR18:DJ18"/>
    <mergeCell ref="A19:S19"/>
    <mergeCell ref="A18:S18"/>
    <mergeCell ref="A390:B390"/>
    <mergeCell ref="A385:S386"/>
    <mergeCell ref="A387:A388"/>
    <mergeCell ref="B387:B388"/>
    <mergeCell ref="C387:C388"/>
    <mergeCell ref="F387:G387"/>
    <mergeCell ref="H387:I387"/>
    <mergeCell ref="J387:K387"/>
    <mergeCell ref="L387:M387"/>
    <mergeCell ref="R387:S387"/>
    <mergeCell ref="N387:O387"/>
    <mergeCell ref="P387:Q387"/>
    <mergeCell ref="Q3:R3"/>
    <mergeCell ref="R1:S1"/>
    <mergeCell ref="L2:S2"/>
    <mergeCell ref="M4:S4"/>
    <mergeCell ref="A335:S335"/>
    <mergeCell ref="C24:C25"/>
    <mergeCell ref="F24:G24"/>
    <mergeCell ref="H24:I24"/>
    <mergeCell ref="J24:K24"/>
    <mergeCell ref="L24:M24"/>
    <mergeCell ref="A24:A25"/>
    <mergeCell ref="B24:B25"/>
    <mergeCell ref="N24:O24"/>
    <mergeCell ref="P24:Q24"/>
    <mergeCell ref="A9:S10"/>
    <mergeCell ref="A22:S22"/>
    <mergeCell ref="R24:S24"/>
    <mergeCell ref="A27:S27"/>
    <mergeCell ref="A182:S182"/>
    <mergeCell ref="A12:S12"/>
    <mergeCell ref="A13:S13"/>
    <mergeCell ref="A14:S14"/>
    <mergeCell ref="A15:S15"/>
    <mergeCell ref="A17:S1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59" fitToHeight="0" orientation="landscape" r:id="rId1"/>
  <rowBreaks count="4" manualBreakCount="4">
    <brk id="128" max="18" man="1"/>
    <brk id="136" max="18" man="1"/>
    <brk id="258" max="18" man="1"/>
    <brk id="377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K0501_1027001619369_19_0_69_0</vt:lpstr>
      <vt:lpstr>K0501_1027001619369_19_0_69_0!Заголовки_для_печати</vt:lpstr>
      <vt:lpstr>K0501_1027001619369_19_0_69_0!Область_печати</vt:lpstr>
    </vt:vector>
  </TitlesOfParts>
  <Company>MOESK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Рясина Анастасия Владимировна</cp:lastModifiedBy>
  <cp:lastPrinted>2024-11-25T04:36:17Z</cp:lastPrinted>
  <dcterms:created xsi:type="dcterms:W3CDTF">2015-09-16T07:43:55Z</dcterms:created>
  <dcterms:modified xsi:type="dcterms:W3CDTF">2026-04-23T10:08:42Z</dcterms:modified>
</cp:coreProperties>
</file>